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01 Outsourcing de impressão\06 Pregão 90001-2026 - Divulgação\5 Impugnações\"/>
    </mc:Choice>
  </mc:AlternateContent>
  <xr:revisionPtr revIDLastSave="0" documentId="13_ncr:1_{D75EA47E-DF98-4686-8F4B-54586FDCB3A6}" xr6:coauthVersionLast="47" xr6:coauthVersionMax="47" xr10:uidLastSave="{00000000-0000-0000-0000-000000000000}"/>
  <bookViews>
    <workbookView xWindow="-21720" yWindow="2625" windowWidth="21840" windowHeight="13020" tabRatio="500" xr2:uid="{00000000-000D-0000-FFFF-FFFF00000000}"/>
  </bookViews>
  <sheets>
    <sheet name="Relação de Equipamentos" sheetId="6" r:id="rId1"/>
    <sheet name="Quantidades de Equipamentos" sheetId="10" r:id="rId2"/>
    <sheet name="Itens e Quantidades" sheetId="26" r:id="rId3"/>
    <sheet name="Preços Unitários" sheetId="32" r:id="rId4"/>
    <sheet name="Custo Estimado da Contratação" sheetId="27" r:id="rId5"/>
  </sheets>
  <definedNames>
    <definedName name="_xlnm._FilterDatabase" localSheetId="2" hidden="1">'Itens e Quantidades'!$L$25:$L$38</definedName>
    <definedName name="_xlnm._FilterDatabase" localSheetId="3" hidden="1">'Preços Unitários'!$C$5:$C$17</definedName>
    <definedName name="_xlnm.Print_Area" localSheetId="4">'Custo Estimado da Contratação'!$A$1:$Z$46</definedName>
    <definedName name="_xlnm.Print_Area" localSheetId="2">'Itens e Quantidades'!$A$1:$T$38</definedName>
    <definedName name="_xlnm.Print_Area" localSheetId="3">'Preços Unitários'!$C$1:$O$17</definedName>
    <definedName name="_xlnm.Print_Area" localSheetId="1">'Quantidades de Equipamentos'!$A$1:$O$55</definedName>
    <definedName name="_xlnm.Print_Area" localSheetId="0">'Relação de Equipamentos'!$A$1:$H$44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T25" i="26" l="1"/>
  <c r="T10" i="26"/>
  <c r="T7" i="26"/>
  <c r="T25" i="27"/>
  <c r="T24" i="27"/>
  <c r="T23" i="27"/>
  <c r="V23" i="27" s="1"/>
  <c r="T22" i="27"/>
  <c r="T21" i="27"/>
  <c r="T20" i="27"/>
  <c r="T19" i="27"/>
  <c r="T18" i="27"/>
  <c r="T17" i="27"/>
  <c r="T16" i="27"/>
  <c r="T15" i="27"/>
  <c r="T14" i="27"/>
  <c r="T13" i="27"/>
  <c r="V13" i="27" s="1"/>
  <c r="T12" i="27"/>
  <c r="T8" i="27"/>
  <c r="T7" i="27"/>
  <c r="V7" i="27" s="1"/>
  <c r="R30" i="27"/>
  <c r="R31" i="27"/>
  <c r="R32" i="27"/>
  <c r="R33" i="27"/>
  <c r="R34" i="27"/>
  <c r="R35" i="27"/>
  <c r="R36" i="27"/>
  <c r="R37" i="27"/>
  <c r="R38" i="27"/>
  <c r="R39" i="27"/>
  <c r="R40" i="27"/>
  <c r="R41" i="27"/>
  <c r="R42" i="27"/>
  <c r="R29" i="27"/>
  <c r="R25" i="27"/>
  <c r="V25" i="27" s="1"/>
  <c r="R13" i="27"/>
  <c r="R14" i="27"/>
  <c r="R15" i="27"/>
  <c r="R16" i="27"/>
  <c r="V16" i="27" s="1"/>
  <c r="R17" i="27"/>
  <c r="R18" i="27"/>
  <c r="R19" i="27"/>
  <c r="R20" i="27"/>
  <c r="R21" i="27"/>
  <c r="R22" i="27"/>
  <c r="V22" i="27" s="1"/>
  <c r="R23" i="27"/>
  <c r="R24" i="27"/>
  <c r="V24" i="27" s="1"/>
  <c r="R12" i="27"/>
  <c r="R8" i="27"/>
  <c r="R7" i="27"/>
  <c r="I26" i="32"/>
  <c r="I25" i="32"/>
  <c r="I24" i="32"/>
  <c r="I23" i="32"/>
  <c r="I22" i="32"/>
  <c r="I21" i="32"/>
  <c r="I20" i="32"/>
  <c r="I19" i="32"/>
  <c r="I13" i="32"/>
  <c r="K13" i="32" s="1"/>
  <c r="M13" i="32" s="1"/>
  <c r="I17" i="32"/>
  <c r="K17" i="32" s="1"/>
  <c r="M17" i="32" s="1"/>
  <c r="I16" i="32"/>
  <c r="K16" i="32" s="1"/>
  <c r="M16" i="32" s="1"/>
  <c r="I14" i="32"/>
  <c r="K14" i="32" s="1"/>
  <c r="M14" i="32" s="1"/>
  <c r="I12" i="32"/>
  <c r="K12" i="32" s="1"/>
  <c r="M12" i="32" s="1"/>
  <c r="I11" i="32"/>
  <c r="K11" i="32" s="1"/>
  <c r="M11" i="32" s="1"/>
  <c r="I10" i="32"/>
  <c r="G17" i="32"/>
  <c r="G15" i="32"/>
  <c r="G16" i="32"/>
  <c r="G14" i="32"/>
  <c r="G13" i="32"/>
  <c r="G12" i="32"/>
  <c r="G11" i="32"/>
  <c r="G10" i="32"/>
  <c r="G8" i="32"/>
  <c r="K15" i="32"/>
  <c r="M15" i="32" s="1"/>
  <c r="V18" i="27" l="1"/>
  <c r="V17" i="27"/>
  <c r="V21" i="27"/>
  <c r="V20" i="27"/>
  <c r="V19" i="27"/>
  <c r="V15" i="27"/>
  <c r="V8" i="27"/>
  <c r="V14" i="27"/>
  <c r="V12" i="27"/>
  <c r="K23" i="32" l="1"/>
  <c r="M23" i="32" s="1"/>
  <c r="G23" i="32"/>
  <c r="T30" i="27"/>
  <c r="V30" i="27" s="1"/>
  <c r="T42" i="27"/>
  <c r="V42" i="27" s="1"/>
  <c r="K26" i="32"/>
  <c r="M26" i="32" s="1"/>
  <c r="G26" i="32"/>
  <c r="T40" i="27"/>
  <c r="V40" i="27" s="1"/>
  <c r="K25" i="32"/>
  <c r="M25" i="32" s="1"/>
  <c r="G25" i="32"/>
  <c r="T39" i="27"/>
  <c r="V39" i="27" s="1"/>
  <c r="K24" i="32"/>
  <c r="M24" i="32" s="1"/>
  <c r="G24" i="32"/>
  <c r="T38" i="27"/>
  <c r="V38" i="27" s="1"/>
  <c r="K22" i="32"/>
  <c r="M22" i="32" s="1"/>
  <c r="G22" i="32"/>
  <c r="T36" i="27"/>
  <c r="V36" i="27" s="1"/>
  <c r="K21" i="32"/>
  <c r="M21" i="32" s="1"/>
  <c r="G21" i="32"/>
  <c r="T34" i="27"/>
  <c r="V34" i="27" s="1"/>
  <c r="K20" i="32"/>
  <c r="M20" i="32" s="1"/>
  <c r="G20" i="32"/>
  <c r="T33" i="27"/>
  <c r="V33" i="27" s="1"/>
  <c r="K19" i="32"/>
  <c r="M19" i="32" s="1"/>
  <c r="G19" i="32"/>
  <c r="K10" i="32"/>
  <c r="M10" i="32" s="1"/>
  <c r="I8" i="32"/>
  <c r="K8" i="32" s="1"/>
  <c r="M8" i="32" s="1"/>
  <c r="I7" i="32"/>
  <c r="K7" i="32" s="1"/>
  <c r="M7" i="32" s="1"/>
  <c r="G7" i="32"/>
  <c r="T29" i="27" l="1"/>
  <c r="V29" i="27" s="1"/>
  <c r="T32" i="27"/>
  <c r="V32" i="27" s="1"/>
  <c r="T35" i="27"/>
  <c r="V35" i="27" s="1"/>
  <c r="T37" i="27"/>
  <c r="V37" i="27" s="1"/>
  <c r="T41" i="27"/>
  <c r="V41" i="27" s="1"/>
  <c r="T31" i="27"/>
  <c r="V31" i="27" s="1"/>
  <c r="X8" i="27" l="1"/>
  <c r="Z8" i="27" s="1"/>
  <c r="N42" i="27"/>
  <c r="N30" i="27"/>
  <c r="N31" i="27"/>
  <c r="N32" i="27"/>
  <c r="N33" i="27"/>
  <c r="N34" i="27"/>
  <c r="N35" i="27"/>
  <c r="N36" i="27"/>
  <c r="N37" i="27"/>
  <c r="N38" i="27"/>
  <c r="N39" i="27"/>
  <c r="N40" i="27"/>
  <c r="N41" i="27"/>
  <c r="N29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12" i="27"/>
  <c r="N7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30" i="27"/>
  <c r="J29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13" i="27"/>
  <c r="J12" i="27"/>
  <c r="X36" i="27" l="1"/>
  <c r="Z36" i="27" s="1"/>
  <c r="X22" i="27"/>
  <c r="Z22" i="27" s="1"/>
  <c r="X39" i="27"/>
  <c r="Z39" i="27" s="1"/>
  <c r="X37" i="27"/>
  <c r="Z37" i="27" s="1"/>
  <c r="X41" i="27"/>
  <c r="Z41" i="27" s="1"/>
  <c r="X17" i="27"/>
  <c r="Z17" i="27" s="1"/>
  <c r="X35" i="27"/>
  <c r="Z35" i="27" s="1"/>
  <c r="X34" i="27"/>
  <c r="Z34" i="27" s="1"/>
  <c r="X25" i="27"/>
  <c r="Z25" i="27" s="1"/>
  <c r="X16" i="27"/>
  <c r="Z16" i="27" s="1"/>
  <c r="X38" i="27"/>
  <c r="Z38" i="27" s="1"/>
  <c r="X14" i="27"/>
  <c r="Z14" i="27" s="1"/>
  <c r="X30" i="27"/>
  <c r="Z30" i="27" s="1"/>
  <c r="X29" i="27" l="1"/>
  <c r="Z29" i="27" s="1"/>
  <c r="V44" i="27"/>
  <c r="V27" i="27"/>
  <c r="V10" i="27"/>
  <c r="X31" i="27"/>
  <c r="Z31" i="27" s="1"/>
  <c r="X7" i="27"/>
  <c r="Z7" i="27" s="1"/>
  <c r="X33" i="27"/>
  <c r="Z33" i="27" s="1"/>
  <c r="X23" i="27"/>
  <c r="Z23" i="27" s="1"/>
  <c r="X24" i="27"/>
  <c r="Z24" i="27" s="1"/>
  <c r="X19" i="27"/>
  <c r="Z19" i="27" s="1"/>
  <c r="X15" i="27"/>
  <c r="Z15" i="27" s="1"/>
  <c r="X21" i="27"/>
  <c r="Z21" i="27" s="1"/>
  <c r="X42" i="27"/>
  <c r="Z42" i="27" s="1"/>
  <c r="X40" i="27"/>
  <c r="Z40" i="27" s="1"/>
  <c r="X32" i="27"/>
  <c r="Z32" i="27" s="1"/>
  <c r="X20" i="27"/>
  <c r="Z20" i="27" s="1"/>
  <c r="X18" i="27"/>
  <c r="Z18" i="27" s="1"/>
  <c r="X13" i="27"/>
  <c r="Z13" i="27" s="1"/>
  <c r="V46" i="27" l="1"/>
  <c r="X46" i="27" s="1"/>
  <c r="Z46" i="27" s="1"/>
  <c r="X44" i="27"/>
  <c r="Z44" i="27" s="1"/>
  <c r="X27" i="27"/>
  <c r="Z27" i="27" s="1"/>
  <c r="Z10" i="27"/>
  <c r="X10" i="27"/>
  <c r="D35" i="26"/>
  <c r="D31" i="26"/>
  <c r="D29" i="26"/>
  <c r="D27" i="26"/>
  <c r="D25" i="26"/>
  <c r="O21" i="10" l="1"/>
  <c r="O20" i="10"/>
  <c r="O19" i="10"/>
  <c r="O18" i="10"/>
  <c r="O17" i="10"/>
  <c r="O16" i="10"/>
  <c r="O15" i="10"/>
  <c r="O14" i="10"/>
  <c r="O13" i="10"/>
  <c r="O12" i="10"/>
  <c r="O11" i="10"/>
  <c r="O10" i="10"/>
  <c r="O41" i="10"/>
  <c r="M53" i="10"/>
  <c r="L53" i="10"/>
  <c r="D39" i="27" s="1"/>
  <c r="K53" i="10"/>
  <c r="D35" i="27" s="1"/>
  <c r="J53" i="10"/>
  <c r="D33" i="27" s="1"/>
  <c r="I53" i="10"/>
  <c r="D31" i="27" s="1"/>
  <c r="H53" i="10"/>
  <c r="D29" i="27" s="1"/>
  <c r="M44" i="10"/>
  <c r="L44" i="10"/>
  <c r="K44" i="10"/>
  <c r="J44" i="10"/>
  <c r="I44" i="10"/>
  <c r="D14" i="27" s="1"/>
  <c r="H44" i="10"/>
  <c r="D16" i="26" l="1"/>
  <c r="D18" i="27"/>
  <c r="D14" i="26"/>
  <c r="D16" i="27"/>
  <c r="D20" i="26"/>
  <c r="D22" i="27"/>
  <c r="D7" i="26"/>
  <c r="D7" i="27"/>
  <c r="D10" i="26"/>
  <c r="D12" i="27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J8" i="10"/>
  <c r="I8" i="10"/>
  <c r="H8" i="10"/>
  <c r="B33" i="27" l="1"/>
  <c r="B16" i="27"/>
  <c r="B12" i="27"/>
  <c r="B29" i="27"/>
  <c r="B14" i="27"/>
  <c r="B31" i="27"/>
  <c r="B10" i="26"/>
  <c r="B25" i="26"/>
  <c r="B12" i="26"/>
  <c r="B27" i="26"/>
  <c r="B29" i="26"/>
  <c r="B14" i="26"/>
  <c r="O53" i="10"/>
  <c r="O44" i="10"/>
  <c r="M8" i="10"/>
  <c r="B7" i="27" s="1"/>
  <c r="L8" i="10"/>
  <c r="K8" i="10"/>
  <c r="B18" i="27" l="1"/>
  <c r="B35" i="27"/>
  <c r="B22" i="27"/>
  <c r="B39" i="27"/>
  <c r="B7" i="26"/>
  <c r="B20" i="26"/>
  <c r="B35" i="26"/>
  <c r="B31" i="26"/>
  <c r="B16" i="26"/>
  <c r="O55" i="10"/>
  <c r="X12" i="27"/>
  <c r="Z12" i="27" s="1"/>
  <c r="J7" i="27"/>
  <c r="J8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tc={6B4227BA-7BDC-4CF1-8D72-30A118D25285}</author>
  </authors>
  <commentList>
    <comment ref="O5" authorId="0" shapeId="0" xr:uid="{6B4227BA-7BDC-4CF1-8D72-30A118D2528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Alice, completar com preços obtidos na pesquisa</t>
      </text>
    </comment>
  </commentList>
</comments>
</file>

<file path=xl/sharedStrings.xml><?xml version="1.0" encoding="utf-8"?>
<sst xmlns="http://schemas.openxmlformats.org/spreadsheetml/2006/main" count="648" uniqueCount="252">
  <si>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</si>
  <si>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</si>
  <si>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</si>
  <si>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</si>
  <si>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</si>
  <si>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</si>
  <si>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</si>
  <si>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</si>
  <si>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</si>
  <si>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</si>
  <si>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</si>
  <si>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</si>
  <si>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</si>
  <si>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</si>
  <si>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CNK9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</si>
  <si>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</si>
  <si>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</si>
  <si>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</si>
  <si>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</si>
  <si>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</si>
  <si>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</si>
  <si>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</si>
  <si>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</si>
  <si>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</si>
  <si>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</si>
  <si>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</si>
  <si>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</si>
  <si>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</si>
  <si>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</si>
  <si>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</si>
  <si>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</si>
  <si>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</si>
  <si>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</si>
  <si>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</si>
  <si>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</si>
  <si>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</si>
  <si>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</si>
  <si>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</si>
  <si>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</si>
  <si>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</si>
  <si>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</si>
  <si>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</si>
  <si>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</si>
  <si>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</si>
  <si>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</si>
  <si>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</si>
  <si>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</si>
  <si>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</si>
  <si>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</si>
  <si>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</si>
  <si>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</si>
  <si>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</si>
  <si>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</si>
  <si>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</si>
  <si>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</si>
  <si>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</si>
  <si>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</si>
  <si>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</si>
  <si>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</si>
  <si>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</si>
  <si>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</si>
  <si>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</si>
  <si>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</si>
  <si>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</si>
  <si>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</si>
  <si>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</si>
  <si>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</si>
  <si>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</si>
  <si>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</si>
  <si>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</si>
  <si>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</si>
  <si>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</si>
  <si>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</si>
  <si>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</si>
  <si>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</si>
  <si>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</si>
  <si>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</si>
  <si>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</si>
  <si>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</si>
  <si>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</si>
  <si>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</si>
  <si>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</si>
  <si>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</si>
  <si>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</si>
  <si>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</si>
  <si>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</si>
  <si>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</si>
  <si>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</si>
  <si>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</si>
  <si>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</si>
  <si>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</si>
  <si>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</si>
  <si>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</si>
  <si>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</si>
  <si>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</si>
  <si>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</si>
  <si>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</si>
  <si>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</si>
  <si>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</si>
  <si>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</si>
  <si>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</si>
  <si>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</si>
  <si>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</si>
  <si>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</si>
  <si>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</si>
  <si>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</si>
  <si>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</si>
  <si>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</si>
  <si>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</si>
  <si>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</si>
  <si>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</si>
  <si>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</si>
  <si>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</si>
  <si>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</si>
  <si>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</si>
  <si>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</si>
  <si>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</si>
  <si>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</si>
  <si>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</si>
  <si>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</si>
  <si>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</si>
  <si>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</si>
  <si>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</si>
  <si>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</si>
  <si>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</si>
  <si>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</si>
  <si>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</si>
  <si>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</si>
  <si>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</si>
  <si>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</si>
  <si>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</si>
  <si>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</si>
  <si>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</si>
  <si>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</si>
  <si>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3º Andar</t>
  </si>
  <si>
    <t>Ponta do Galeão, s/nº - Prédio administrativo - Ilha do Governador</t>
  </si>
  <si>
    <t>Av. Presidente Antônio Carlos, 375 - Centro</t>
  </si>
  <si>
    <t>Av. Presidente Antônio Carlos, 375 - Centro</t>
  </si>
  <si>
    <t>Direp (Aeroporto do Galeão)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</si>
  <si>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</si>
  <si>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</si>
  <si>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</si>
  <si>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</si>
  <si>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</si>
  <si>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</si>
  <si>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</si>
  <si>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</si>
  <si>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</si>
  <si>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</si>
  <si>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</si>
  <si>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</si>
  <si>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</si>
  <si>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</si>
  <si>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</si>
  <si>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</si>
  <si>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</si>
  <si>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</si>
  <si>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</si>
  <si>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</si>
  <si>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</si>
  <si>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</si>
  <si>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</si>
  <si>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r>
      <t xml:space="preserve">Contratação do serviço de </t>
    </r>
    <r>
      <rPr>
        <b/>
        <i/>
        <sz val="14"/>
        <color theme="0"/>
        <rFont val="Candara"/>
        <family val="2"/>
      </rPr>
      <t>outsourcing</t>
    </r>
    <r>
      <rPr>
        <b/>
        <sz val="14"/>
        <color theme="0"/>
        <rFont val="Candara"/>
        <family val="2"/>
      </rPr>
      <t xml:space="preserve"> de impressão para a 7ª Região Fiscal</t>
    </r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</si>
  <si>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</si>
  <si>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</si>
  <si>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</si>
  <si>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</si>
  <si>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</si>
  <si>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</si>
  <si>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</si>
  <si>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</si>
  <si>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</si>
  <si>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</si>
  <si>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</si>
  <si>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</si>
  <si>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</si>
  <si>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</si>
  <si>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</si>
  <si>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</si>
  <si>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</si>
  <si>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</si>
  <si>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</si>
  <si>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</si>
  <si>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</si>
  <si>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</si>
  <si>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</si>
  <si>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</si>
  <si>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</si>
  <si>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</si>
  <si>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</si>
  <si>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</si>
  <si>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</si>
  <si>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</si>
  <si>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</si>
  <si>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</si>
  <si>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</si>
  <si>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</si>
  <si>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</si>
  <si>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</si>
  <si>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</si>
  <si>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r>
      <t xml:space="preserve">Preço Unitário Estimado
</t>
    </r>
    <r>
      <rPr>
        <i/>
        <sz val="10"/>
        <color theme="0"/>
        <rFont val="Candara"/>
        <family val="2"/>
      </rPr>
      <t>com 4 casas decimais</t>
    </r>
  </si>
  <si>
    <t>locação mensal</t>
  </si>
  <si>
    <t>páginas/mês</t>
  </si>
  <si>
    <t>Rio de Janeiro/ RJ</t>
  </si>
  <si>
    <t>Preço Estimado Anual</t>
  </si>
  <si>
    <t>PREÇO ESTIMADO TOTAL DA CONTRATAÇÃO
Grupo 1 + Grupo 2 + Grupo 3</t>
  </si>
  <si>
    <t>PREÇO TOTAL GRUPO 3</t>
  </si>
  <si>
    <t>PREÇO TOTAL GRUPO 2</t>
  </si>
  <si>
    <t>PREÇO TOTAL GRUPO 1</t>
  </si>
  <si>
    <t>Preço Estimado Mensal</t>
  </si>
  <si>
    <t>Preço Estimado Global
5 anos</t>
  </si>
  <si>
    <t>Quantidade Estimada Anual</t>
  </si>
  <si>
    <t>Quantidade Estimada Global
5 Anos</t>
  </si>
  <si>
    <t>Descrição CATSER</t>
  </si>
  <si>
    <t>Aluguel de Impressora / Multifuncional / Plotter /Scanner</t>
  </si>
  <si>
    <t>Outsourcing de Impressão - Páginas A3 - Policromático - Excedente a Franquia - sem Papel</t>
  </si>
  <si>
    <t>Outsourcing de Impressão - Páginas A4 - Monocromático - Dentro da Franquia sem Papel</t>
  </si>
  <si>
    <t>Outsourcing de Impressão - Páginas A4 - Monocromático - Excedente a Franquia sem Papel</t>
  </si>
  <si>
    <t>Outsourcing de Impressão - Páginas A4 - Policromático - Excedente a Franquia - sem Papel</t>
  </si>
  <si>
    <t>Outsourcing de Impressão - Páginas A3 - Monocromático - Excedente a Franquia sem Papel</t>
  </si>
  <si>
    <t>Outsourcing de Impressão - Páginas A3 - Policromático - Dentro da Franquia sem Papel</t>
  </si>
  <si>
    <t>Espírito Santo</t>
  </si>
  <si>
    <t>Preço Unitário Estimado</t>
  </si>
  <si>
    <t>Outsourcing de impressão - Locação - Páginas impressas A1 com papel</t>
  </si>
  <si>
    <r>
      <t xml:space="preserve">Serviço de outsourcing de impressão prestado na 'modalidade pagamento fixo sem franquia' por meio de locação de </t>
    </r>
    <r>
      <rPr>
        <i/>
        <u/>
        <sz val="11"/>
        <rFont val="Candara"/>
        <family val="2"/>
      </rPr>
      <t>plotter</t>
    </r>
    <r>
      <rPr>
        <i/>
        <sz val="11"/>
        <rFont val="Candara"/>
        <family val="2"/>
      </rPr>
      <t xml:space="preserve">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</si>
  <si>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i/>
        <u/>
        <sz val="11"/>
        <rFont val="Candara"/>
        <family val="2"/>
      </rPr>
      <t>plotter</t>
    </r>
    <r>
      <rPr>
        <i/>
        <sz val="11"/>
        <rFont val="Candara"/>
        <family val="2"/>
      </rPr>
      <t xml:space="preserve"> </t>
    </r>
    <r>
      <rPr>
        <sz val="11"/>
        <rFont val="Candara"/>
        <family val="2"/>
      </rPr>
      <t>colorida tamanho A1</t>
    </r>
  </si>
  <si>
    <t>Outsourcing de Impressão - Páginas A3 - Monocromático - Dentro da Franquia - sem Papel</t>
  </si>
  <si>
    <t>Outsourcing de Impressão - Páginas A4 - Policromático - Dentro da Franquia sem Papel</t>
  </si>
  <si>
    <t>Quantidade Estimada Total de Impressões/ Cópias no Mês
POR Item</t>
  </si>
  <si>
    <t>Quantidade Estimada Total de Impressões/ Cópias no Mês
POR GRUPO</t>
  </si>
  <si>
    <r>
      <t xml:space="preserve">PLANILHA DE CUSTOS E FORMAÇÃO DE PREÇOS
</t>
    </r>
    <r>
      <rPr>
        <b/>
        <i/>
        <sz val="13"/>
        <color theme="0"/>
        <rFont val="Candara"/>
        <family val="2"/>
      </rPr>
      <t>Preço de Referência da Administração - Preços Unitários</t>
    </r>
  </si>
  <si>
    <r>
      <t xml:space="preserve">PLANILHA DE CUSTOS E FORMAÇÃO DE PREÇOS
</t>
    </r>
    <r>
      <rPr>
        <b/>
        <i/>
        <sz val="13"/>
        <color theme="0"/>
        <rFont val="Candara"/>
        <family val="2"/>
      </rPr>
      <t>Preço de Referência da Administração - Custo Estimado da Contratação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</si>
  <si>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</si>
  <si>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</si>
  <si>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</si>
  <si>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</si>
  <si>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</si>
  <si>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de alta produção monocromática A4 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</si>
  <si>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</si>
  <si>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</si>
  <si>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</si>
  <si>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</si>
  <si>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</si>
  <si>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</si>
  <si>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</si>
  <si>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</si>
  <si>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</si>
  <si>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</si>
  <si>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</si>
  <si>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Equipamento compatível com a tensão elétrica disponível no local de instalação (110–127 V~ ou 220–240 V~, 50/60 Hz), a ser fornecido na versão apropriada</t>
  </si>
  <si>
    <t>Grampeador de conveniência para, no mínimo, 20 folhas</t>
  </si>
  <si>
    <t>A1
Tamanho do rolo: 279 a 610 mm
Bandeja de entrada: capacidade de impressão de folha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</si>
</sst>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\ #,##0.0000"/>
  </numFmts>
  <fonts count="47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0"/>
      <color rgb="FFC00000"/>
      <name val="Candara"/>
      <family val="2"/>
    </font>
    <font>
      <sz val="11"/>
      <name val="Calibri"/>
      <family val="2"/>
    </font>
    <font>
      <b/>
      <i/>
      <sz val="14"/>
      <color theme="0"/>
      <name val="Candara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0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2"/>
      <color rgb="FF000000"/>
      <name val="Calibri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i/>
      <sz val="10"/>
      <color theme="0"/>
      <name val="Candara"/>
      <family val="2"/>
    </font>
    <font>
      <i/>
      <sz val="11"/>
      <name val="Candara"/>
      <family val="2"/>
    </font>
    <font>
      <b/>
      <sz val="10"/>
      <color rgb="FF000000"/>
      <name val="Candara"/>
      <family val="2"/>
    </font>
    <font>
      <b/>
      <sz val="11"/>
      <color rgb="FF000000"/>
      <name val="Calibri"/>
      <family val="2"/>
    </font>
    <font>
      <b/>
      <sz val="12"/>
      <color rgb="FFC00000"/>
      <name val="Candara"/>
      <family val="2"/>
    </font>
    <font>
      <i/>
      <u/>
      <sz val="11"/>
      <name val="Candara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sz val="11"/>
      <color rgb="FF000000"/>
      <name val="ArialMT"/>
    </font>
  </fonts>
  <fills count="2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FE9"/>
        <bgColor indexed="64"/>
      </patternFill>
    </fill>
    <fill>
      <patternFill patternType="solid">
        <fgColor rgb="FFFFBE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A80000"/>
        <bgColor indexed="64"/>
      </patternFill>
    </fill>
  </fills>
  <borders count="15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77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3" fillId="5" borderId="0" xfId="0" applyFont="1" applyFill="1" applyBorder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5" borderId="0" xfId="0" applyFill="1" applyBorder="1"/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0" fillId="5" borderId="0" xfId="0" applyFill="1" applyAlignment="1"/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center" vertical="center"/>
    </xf>
    <xf numFmtId="0" fontId="19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5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wrapText="1"/>
    </xf>
    <xf numFmtId="0" fontId="4" fillId="12" borderId="1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/>
    <xf numFmtId="0" fontId="29" fillId="5" borderId="0" xfId="0" applyFont="1" applyFill="1" applyBorder="1" applyAlignment="1">
      <alignment horizontal="center" vertical="center" wrapText="1"/>
    </xf>
    <xf numFmtId="0" fontId="31" fillId="5" borderId="0" xfId="0" applyFont="1" applyFill="1" applyBorder="1" applyAlignment="1">
      <alignment horizontal="center" vertical="center" wrapText="1"/>
    </xf>
    <xf numFmtId="0" fontId="30" fillId="5" borderId="0" xfId="0" applyFont="1" applyFill="1" applyBorder="1" applyAlignment="1">
      <alignment horizontal="center" wrapText="1"/>
    </xf>
    <xf numFmtId="0" fontId="22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0" fontId="32" fillId="5" borderId="0" xfId="0" applyFont="1" applyFill="1" applyBorder="1" applyAlignment="1">
      <alignment horizontal="center" vertical="center" wrapText="1"/>
    </xf>
    <xf numFmtId="0" fontId="30" fillId="5" borderId="0" xfId="0" applyFont="1" applyFill="1" applyBorder="1" applyAlignment="1">
      <alignment horizontal="center"/>
    </xf>
    <xf numFmtId="0" fontId="35" fillId="5" borderId="0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0" fontId="36" fillId="4" borderId="0" xfId="0" applyFont="1" applyFill="1" applyBorder="1" applyAlignment="1">
      <alignment horizontal="center" vertical="center" wrapText="1"/>
    </xf>
    <xf numFmtId="0" fontId="36" fillId="4" borderId="0" xfId="0" applyFont="1" applyFill="1" applyBorder="1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37" fillId="5" borderId="0" xfId="0" applyFont="1" applyFill="1" applyBorder="1" applyAlignment="1"/>
    <xf numFmtId="0" fontId="37" fillId="0" borderId="0" xfId="0" applyFont="1" applyBorder="1" applyAlignment="1"/>
    <xf numFmtId="0" fontId="32" fillId="5" borderId="1" xfId="0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 wrapText="1"/>
    </xf>
    <xf numFmtId="3" fontId="10" fillId="5" borderId="0" xfId="0" applyNumberFormat="1" applyFont="1" applyFill="1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4" fontId="0" fillId="5" borderId="0" xfId="0" applyNumberFormat="1" applyFill="1"/>
    <xf numFmtId="164" fontId="0" fillId="5" borderId="0" xfId="0" applyNumberFormat="1" applyFill="1" applyBorder="1"/>
    <xf numFmtId="164" fontId="11" fillId="5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28" fillId="5" borderId="0" xfId="0" applyFont="1" applyFill="1" applyBorder="1" applyAlignment="1"/>
    <xf numFmtId="0" fontId="30" fillId="6" borderId="0" xfId="0" applyFont="1" applyFill="1" applyBorder="1" applyAlignment="1">
      <alignment horizontal="center" vertical="center" wrapText="1"/>
    </xf>
    <xf numFmtId="3" fontId="3" fillId="6" borderId="0" xfId="0" applyNumberFormat="1" applyFont="1" applyFill="1" applyBorder="1" applyAlignment="1">
      <alignment horizontal="center" vertical="center"/>
    </xf>
    <xf numFmtId="164" fontId="11" fillId="5" borderId="0" xfId="0" applyNumberFormat="1" applyFont="1" applyFill="1" applyBorder="1" applyAlignment="1">
      <alignment horizontal="center" vertical="center"/>
    </xf>
    <xf numFmtId="0" fontId="4" fillId="13" borderId="0" xfId="0" applyFont="1" applyFill="1" applyBorder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left" vertical="center" wrapText="1"/>
    </xf>
    <xf numFmtId="0" fontId="15" fillId="5" borderId="0" xfId="0" applyFont="1" applyFill="1" applyBorder="1" applyAlignment="1">
      <alignment horizontal="center" vertical="center" wrapText="1"/>
    </xf>
    <xf numFmtId="0" fontId="27" fillId="13" borderId="0" xfId="0" applyFont="1" applyFill="1" applyBorder="1" applyAlignment="1">
      <alignment horizontal="center" vertical="center" wrapText="1"/>
    </xf>
    <xf numFmtId="0" fontId="26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4" fillId="5" borderId="0" xfId="0" applyFont="1" applyFill="1" applyBorder="1" applyAlignment="1">
      <alignment horizontal="center" vertical="center" wrapText="1"/>
    </xf>
    <xf numFmtId="0" fontId="41" fillId="0" borderId="0" xfId="0" applyFont="1"/>
    <xf numFmtId="165" fontId="14" fillId="5" borderId="1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vertical="center" wrapText="1"/>
    </xf>
    <xf numFmtId="164" fontId="2" fillId="4" borderId="0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/>
    <xf numFmtId="0" fontId="2" fillId="5" borderId="0" xfId="0" applyFont="1" applyFill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/>
    </xf>
    <xf numFmtId="3" fontId="30" fillId="5" borderId="0" xfId="0" applyNumberFormat="1" applyFont="1" applyFill="1" applyBorder="1" applyAlignment="1">
      <alignment horizontal="center" vertical="center"/>
    </xf>
    <xf numFmtId="0" fontId="30" fillId="0" borderId="0" xfId="0" applyFont="1"/>
    <xf numFmtId="0" fontId="30" fillId="5" borderId="0" xfId="0" applyFont="1" applyFill="1"/>
    <xf numFmtId="165" fontId="42" fillId="11" borderId="1" xfId="0" applyNumberFormat="1" applyFont="1" applyFill="1" applyBorder="1" applyAlignment="1">
      <alignment horizontal="center" vertical="center"/>
    </xf>
    <xf numFmtId="0" fontId="28" fillId="0" borderId="0" xfId="0" applyFont="1"/>
    <xf numFmtId="0" fontId="14" fillId="0" borderId="1" xfId="0" applyFont="1" applyFill="1" applyBorder="1" applyAlignment="1">
      <alignment vertical="center" wrapText="1"/>
    </xf>
    <xf numFmtId="0" fontId="32" fillId="14" borderId="1" xfId="0" applyFont="1" applyFill="1" applyBorder="1" applyAlignment="1">
      <alignment horizontal="center" vertical="center"/>
    </xf>
    <xf numFmtId="0" fontId="32" fillId="15" borderId="1" xfId="0" applyFont="1" applyFill="1" applyBorder="1" applyAlignment="1">
      <alignment horizontal="center" vertical="center"/>
    </xf>
    <xf numFmtId="0" fontId="32" fillId="11" borderId="1" xfId="0" applyFont="1" applyFill="1" applyBorder="1" applyAlignment="1">
      <alignment horizontal="center" vertical="center"/>
    </xf>
    <xf numFmtId="0" fontId="32" fillId="16" borderId="1" xfId="0" applyFont="1" applyFill="1" applyBorder="1" applyAlignment="1">
      <alignment horizontal="center" vertical="center"/>
    </xf>
    <xf numFmtId="0" fontId="32" fillId="17" borderId="1" xfId="0" applyFont="1" applyFill="1" applyBorder="1" applyAlignment="1">
      <alignment horizontal="center" vertical="center"/>
    </xf>
    <xf numFmtId="0" fontId="32" fillId="18" borderId="1" xfId="0" applyFont="1" applyFill="1" applyBorder="1" applyAlignment="1">
      <alignment horizontal="center" vertical="center"/>
    </xf>
    <xf numFmtId="0" fontId="32" fillId="19" borderId="1" xfId="0" applyFont="1" applyFill="1" applyBorder="1" applyAlignment="1">
      <alignment horizontal="center" vertical="center"/>
    </xf>
    <xf numFmtId="3" fontId="3" fillId="15" borderId="1" xfId="0" applyNumberFormat="1" applyFont="1" applyFill="1" applyBorder="1" applyAlignment="1">
      <alignment horizontal="center" vertical="center"/>
    </xf>
    <xf numFmtId="0" fontId="32" fillId="20" borderId="1" xfId="0" applyFont="1" applyFill="1" applyBorder="1" applyAlignment="1">
      <alignment horizontal="center" vertical="center"/>
    </xf>
    <xf numFmtId="3" fontId="3" fillId="11" borderId="1" xfId="0" applyNumberFormat="1" applyFont="1" applyFill="1" applyBorder="1" applyAlignment="1">
      <alignment horizontal="center" vertical="center"/>
    </xf>
    <xf numFmtId="3" fontId="3" fillId="16" borderId="1" xfId="0" applyNumberFormat="1" applyFont="1" applyFill="1" applyBorder="1" applyAlignment="1">
      <alignment horizontal="center" vertical="center"/>
    </xf>
    <xf numFmtId="3" fontId="3" fillId="17" borderId="1" xfId="0" applyNumberFormat="1" applyFont="1" applyFill="1" applyBorder="1" applyAlignment="1">
      <alignment horizontal="center" vertical="center"/>
    </xf>
    <xf numFmtId="3" fontId="3" fillId="20" borderId="1" xfId="0" applyNumberFormat="1" applyFont="1" applyFill="1" applyBorder="1" applyAlignment="1">
      <alignment horizontal="center" vertical="center"/>
    </xf>
    <xf numFmtId="3" fontId="3" fillId="18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19" borderId="1" xfId="0" applyNumberFormat="1" applyFont="1" applyFill="1" applyBorder="1" applyAlignment="1">
      <alignment horizontal="center" vertical="center"/>
    </xf>
    <xf numFmtId="165" fontId="42" fillId="15" borderId="1" xfId="0" applyNumberFormat="1" applyFont="1" applyFill="1" applyBorder="1" applyAlignment="1">
      <alignment horizontal="center" vertical="center"/>
    </xf>
    <xf numFmtId="165" fontId="42" fillId="16" borderId="1" xfId="0" applyNumberFormat="1" applyFont="1" applyFill="1" applyBorder="1" applyAlignment="1">
      <alignment horizontal="center" vertical="center"/>
    </xf>
    <xf numFmtId="165" fontId="42" fillId="5" borderId="1" xfId="0" applyNumberFormat="1" applyFont="1" applyFill="1" applyBorder="1" applyAlignment="1">
      <alignment horizontal="center" vertical="center"/>
    </xf>
    <xf numFmtId="165" fontId="42" fillId="17" borderId="1" xfId="0" applyNumberFormat="1" applyFont="1" applyFill="1" applyBorder="1" applyAlignment="1">
      <alignment horizontal="center" vertical="center"/>
    </xf>
    <xf numFmtId="165" fontId="42" fillId="20" borderId="1" xfId="0" applyNumberFormat="1" applyFont="1" applyFill="1" applyBorder="1" applyAlignment="1">
      <alignment horizontal="center" vertical="center"/>
    </xf>
    <xf numFmtId="165" fontId="42" fillId="14" borderId="1" xfId="0" applyNumberFormat="1" applyFont="1" applyFill="1" applyBorder="1" applyAlignment="1">
      <alignment horizontal="center" vertical="center"/>
    </xf>
    <xf numFmtId="165" fontId="42" fillId="18" borderId="1" xfId="0" applyNumberFormat="1" applyFont="1" applyFill="1" applyBorder="1" applyAlignment="1">
      <alignment horizontal="center" vertical="center"/>
    </xf>
    <xf numFmtId="165" fontId="42" fillId="19" borderId="1" xfId="0" applyNumberFormat="1" applyFont="1" applyFill="1" applyBorder="1" applyAlignment="1">
      <alignment horizontal="center" vertical="center"/>
    </xf>
    <xf numFmtId="165" fontId="14" fillId="15" borderId="1" xfId="0" applyNumberFormat="1" applyFont="1" applyFill="1" applyBorder="1" applyAlignment="1">
      <alignment horizontal="center" vertical="center"/>
    </xf>
    <xf numFmtId="165" fontId="14" fillId="11" borderId="1" xfId="0" applyNumberFormat="1" applyFont="1" applyFill="1" applyBorder="1" applyAlignment="1">
      <alignment horizontal="center" vertical="center"/>
    </xf>
    <xf numFmtId="165" fontId="14" fillId="16" borderId="1" xfId="0" applyNumberFormat="1" applyFont="1" applyFill="1" applyBorder="1" applyAlignment="1">
      <alignment horizontal="center" vertical="center"/>
    </xf>
    <xf numFmtId="165" fontId="14" fillId="17" borderId="1" xfId="0" applyNumberFormat="1" applyFont="1" applyFill="1" applyBorder="1" applyAlignment="1">
      <alignment horizontal="center" vertical="center"/>
    </xf>
    <xf numFmtId="165" fontId="14" fillId="20" borderId="1" xfId="0" applyNumberFormat="1" applyFont="1" applyFill="1" applyBorder="1" applyAlignment="1">
      <alignment horizontal="center" vertical="center"/>
    </xf>
    <xf numFmtId="165" fontId="14" fillId="18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4" fillId="19" borderId="1" xfId="0" applyNumberFormat="1" applyFont="1" applyFill="1" applyBorder="1" applyAlignment="1">
      <alignment horizontal="center" vertical="center"/>
    </xf>
    <xf numFmtId="165" fontId="14" fillId="21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13" fillId="5" borderId="0" xfId="0" applyFont="1" applyFill="1"/>
    <xf numFmtId="0" fontId="13" fillId="5" borderId="0" xfId="0" applyFont="1" applyFill="1" applyBorder="1"/>
    <xf numFmtId="165" fontId="24" fillId="22" borderId="0" xfId="0" applyNumberFormat="1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23" fillId="10" borderId="0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8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 wrapText="1"/>
    </xf>
    <xf numFmtId="0" fontId="27" fillId="9" borderId="8" xfId="0" applyFont="1" applyFill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center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31" fillId="5" borderId="5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7" fillId="12" borderId="7" xfId="0" applyFont="1" applyFill="1" applyBorder="1" applyAlignment="1">
      <alignment horizontal="center" vertical="center" wrapText="1"/>
    </xf>
    <xf numFmtId="0" fontId="27" fillId="12" borderId="5" xfId="0" applyFont="1" applyFill="1" applyBorder="1" applyAlignment="1">
      <alignment horizontal="center" vertical="center" wrapText="1"/>
    </xf>
    <xf numFmtId="0" fontId="27" fillId="12" borderId="8" xfId="0" applyFont="1" applyFill="1" applyBorder="1" applyAlignment="1">
      <alignment horizontal="center" vertical="center" wrapText="1"/>
    </xf>
    <xf numFmtId="0" fontId="34" fillId="5" borderId="2" xfId="0" applyFont="1" applyFill="1" applyBorder="1" applyAlignment="1">
      <alignment horizontal="center" vertical="center" wrapText="1"/>
    </xf>
    <xf numFmtId="0" fontId="34" fillId="5" borderId="4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0" fontId="33" fillId="1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30" fillId="6" borderId="12" xfId="0" applyFont="1" applyFill="1" applyBorder="1" applyAlignment="1">
      <alignment horizontal="center" vertical="center" wrapText="1"/>
    </xf>
    <xf numFmtId="0" fontId="30" fillId="6" borderId="13" xfId="0" applyFont="1" applyFill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center" vertical="center"/>
    </xf>
    <xf numFmtId="0" fontId="25" fillId="5" borderId="13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27" fillId="13" borderId="7" xfId="0" applyFont="1" applyFill="1" applyBorder="1" applyAlignment="1">
      <alignment horizontal="center" vertical="center" wrapText="1"/>
    </xf>
    <xf numFmtId="0" fontId="27" fillId="13" borderId="5" xfId="0" applyFont="1" applyFill="1" applyBorder="1" applyAlignment="1">
      <alignment horizontal="center" vertical="center" wrapText="1"/>
    </xf>
    <xf numFmtId="0" fontId="27" fillId="13" borderId="8" xfId="0" applyFont="1" applyFill="1" applyBorder="1" applyAlignment="1">
      <alignment horizontal="center" vertical="center" wrapText="1"/>
    </xf>
    <xf numFmtId="3" fontId="40" fillId="5" borderId="2" xfId="0" applyNumberFormat="1" applyFont="1" applyFill="1" applyBorder="1" applyAlignment="1">
      <alignment horizontal="center" vertical="center"/>
    </xf>
    <xf numFmtId="3" fontId="40" fillId="5" borderId="3" xfId="0" applyNumberFormat="1" applyFont="1" applyFill="1" applyBorder="1" applyAlignment="1">
      <alignment horizontal="center" vertical="center"/>
    </xf>
    <xf numFmtId="3" fontId="40" fillId="5" borderId="4" xfId="0" applyNumberFormat="1" applyFont="1" applyFill="1" applyBorder="1" applyAlignment="1">
      <alignment horizontal="center" vertical="center"/>
    </xf>
    <xf numFmtId="0" fontId="27" fillId="5" borderId="7" xfId="0" applyFont="1" applyFill="1" applyBorder="1" applyAlignment="1">
      <alignment horizontal="center" vertical="center" wrapText="1"/>
    </xf>
    <xf numFmtId="0" fontId="27" fillId="5" borderId="8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berta Goncalves Vasconcelos" id="{AF032EC3-A6D7-4872-AC0A-50F48D7640D6}" userId="S::Roberta.G.Vasconcelos@rfb.gov.br::7ceacd5d-19f7-44c8-837d-251926b3ae96" providerId="AD"/>
</personList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5" dT="2025-11-25T21:59:05.85" personId="{AF032EC3-A6D7-4872-AC0A-50F48D7640D6}" id="{6B4227BA-7BDC-4CF1-8D72-30A118D25285}">
    <text>Alice, completar com preços obtidos na pesquisa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dimension ref="A1:I44"/>
  <sheetViews>
    <sheetView tabSelected="1" zoomScale="70" zoomScaleNormal="70" workbookViewId="0">
      <selection activeCell="H17" sqref="H17"/>
    </sheetView>
  </sheetViews>
  <sheetFormatPr defaultRowHeight="14.5" x14ac:dyDescent="0.35"/>
  <cols>
    <col min="1" max="1" width="40.7265625" style="1" customWidth="1"/>
    <col min="2" max="2" width="0.81640625" style="17" customWidth="1"/>
    <col min="3" max="8" width="38.7265625" style="1" customWidth="1"/>
    <col min="9" max="9" width="9.1796875" style="18"/>
  </cols>
  <sheetData>
    <row r="1" spans="1:9" ht="30" customHeight="1" x14ac:dyDescent="0.35">
      <c r="A1" s="204" t="s">
        <v>162</v>
      </c>
      <c r="B1" s="204"/>
      <c r="C1" s="204"/>
      <c r="D1" s="204"/>
      <c r="E1" s="204"/>
      <c r="F1" s="204"/>
      <c r="G1" s="204"/>
      <c r="H1" s="204"/>
    </row>
    <row r="2" spans="1:9" s="18" customFormat="1" ht="5.15" customHeight="1" x14ac:dyDescent="0.35">
      <c r="A2" s="16"/>
      <c r="B2" s="17"/>
      <c r="C2" s="16"/>
      <c r="D2" s="16"/>
      <c r="E2" s="16"/>
      <c r="F2" s="16"/>
      <c r="G2" s="16"/>
      <c r="H2" s="16"/>
    </row>
    <row r="3" spans="1:9" ht="30" customHeight="1" x14ac:dyDescent="0.35">
      <c r="A3" s="205" t="s">
        <v>187</v>
      </c>
      <c r="B3" s="205"/>
      <c r="C3" s="205"/>
      <c r="D3" s="205"/>
      <c r="E3" s="205"/>
      <c r="F3" s="205"/>
      <c r="G3" s="205"/>
      <c r="H3" s="205"/>
    </row>
    <row r="4" spans="1:9" s="18" customFormat="1" ht="5.15" customHeight="1" x14ac:dyDescent="0.35">
      <c r="A4" s="16"/>
      <c r="B4" s="17"/>
      <c r="C4" s="16"/>
      <c r="D4" s="16"/>
      <c r="E4" s="16"/>
      <c r="F4" s="16"/>
      <c r="G4" s="16"/>
      <c r="H4" s="16"/>
    </row>
    <row r="5" spans="1:9" ht="30" customHeight="1" x14ac:dyDescent="0.35">
      <c r="A5" s="202" t="s">
        <v>106</v>
      </c>
      <c r="B5" s="23"/>
      <c r="C5" s="15" t="s">
        <v>32</v>
      </c>
      <c r="D5" s="15" t="s">
        <v>33</v>
      </c>
      <c r="E5" s="15" t="s">
        <v>34</v>
      </c>
      <c r="F5" s="15" t="s">
        <v>93</v>
      </c>
      <c r="G5" s="15" t="s">
        <v>97</v>
      </c>
      <c r="H5" s="15" t="s">
        <v>101</v>
      </c>
    </row>
    <row r="6" spans="1:9" ht="35.15" customHeight="1" x14ac:dyDescent="0.35">
      <c r="A6" s="203"/>
      <c r="B6" s="23"/>
      <c r="C6" s="3" t="s">
        <v>92</v>
      </c>
      <c r="D6" s="3" t="s">
        <v>35</v>
      </c>
      <c r="E6" s="30" t="s">
        <v>153</v>
      </c>
      <c r="F6" s="83" t="s">
        <v>36</v>
      </c>
      <c r="G6" s="83" t="s">
        <v>94</v>
      </c>
      <c r="H6" s="83" t="s">
        <v>102</v>
      </c>
    </row>
    <row r="7" spans="1:9" s="22" customFormat="1" ht="5.15" customHeight="1" x14ac:dyDescent="0.35">
      <c r="A7" s="19"/>
      <c r="B7" s="20"/>
      <c r="C7" s="21"/>
      <c r="D7" s="21"/>
      <c r="E7" s="21"/>
      <c r="F7" s="21"/>
      <c r="G7" s="21"/>
      <c r="H7" s="21"/>
      <c r="I7" s="18"/>
    </row>
    <row r="8" spans="1:9" ht="15" customHeight="1" x14ac:dyDescent="0.35">
      <c r="A8" s="5" t="s">
        <v>37</v>
      </c>
      <c r="B8" s="24"/>
      <c r="C8" s="272" t="s">
        <v>87</v>
      </c>
      <c r="D8" s="6" t="s">
        <v>87</v>
      </c>
      <c r="E8" s="272" t="s">
        <v>87</v>
      </c>
      <c r="F8" s="272" t="s">
        <v>87</v>
      </c>
      <c r="G8" s="272" t="s">
        <v>87</v>
      </c>
      <c r="H8" s="276" t="s">
        <v>107</v>
      </c>
    </row>
    <row r="9" spans="1:9" ht="77" customHeight="1" x14ac:dyDescent="0.35">
      <c r="A9" s="7" t="s">
        <v>110</v>
      </c>
      <c r="B9" s="25"/>
      <c r="C9" s="275" t="s">
        <v>249</v>
      </c>
      <c r="D9" s="269" t="s">
        <v>249</v>
      </c>
      <c r="E9" s="275" t="s">
        <v>249</v>
      </c>
      <c r="F9" s="275" t="s">
        <v>249</v>
      </c>
      <c r="G9" s="275" t="s">
        <v>249</v>
      </c>
      <c r="H9" s="275" t="s">
        <v>249</v>
      </c>
    </row>
    <row r="10" spans="1:9" ht="45" customHeight="1" x14ac:dyDescent="0.35">
      <c r="A10" s="7" t="s">
        <v>38</v>
      </c>
      <c r="B10" s="25"/>
      <c r="C10" s="273" t="s">
        <v>39</v>
      </c>
      <c r="D10" s="6" t="s">
        <v>39</v>
      </c>
      <c r="E10" s="273" t="s">
        <v>39</v>
      </c>
      <c r="F10" s="273" t="s">
        <v>39</v>
      </c>
      <c r="G10" s="273" t="s">
        <v>39</v>
      </c>
      <c r="H10" s="273"/>
    </row>
    <row r="11" spans="1:9" ht="15" customHeight="1" x14ac:dyDescent="0.35">
      <c r="A11" s="7" t="s">
        <v>40</v>
      </c>
      <c r="B11" s="25"/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  <c r="H11" s="6" t="s">
        <v>39</v>
      </c>
    </row>
    <row r="12" spans="1:9" ht="15" customHeight="1" x14ac:dyDescent="0.35">
      <c r="A12" s="7" t="s">
        <v>41</v>
      </c>
      <c r="B12" s="25"/>
      <c r="C12" s="6" t="s">
        <v>39</v>
      </c>
      <c r="D12" s="6" t="s">
        <v>39</v>
      </c>
      <c r="E12" s="6" t="s">
        <v>39</v>
      </c>
      <c r="F12" s="6" t="s">
        <v>39</v>
      </c>
      <c r="G12" s="6" t="s">
        <v>39</v>
      </c>
      <c r="H12" s="6"/>
    </row>
    <row r="13" spans="1:9" ht="15" customHeight="1" x14ac:dyDescent="0.35">
      <c r="A13" s="7" t="s">
        <v>42</v>
      </c>
      <c r="B13" s="25"/>
      <c r="C13" s="6" t="s">
        <v>43</v>
      </c>
      <c r="D13" s="6" t="s">
        <v>39</v>
      </c>
      <c r="E13" s="6" t="s">
        <v>39</v>
      </c>
      <c r="F13" s="6" t="s">
        <v>39</v>
      </c>
      <c r="G13" s="6" t="s">
        <v>39</v>
      </c>
      <c r="H13" s="6" t="s">
        <v>43</v>
      </c>
    </row>
    <row r="14" spans="1:9" ht="15" customHeight="1" x14ac:dyDescent="0.35">
      <c r="A14" s="8" t="s">
        <v>44</v>
      </c>
      <c r="B14" s="26"/>
      <c r="C14" s="6" t="s">
        <v>43</v>
      </c>
      <c r="D14" s="6" t="s">
        <v>43</v>
      </c>
      <c r="E14" s="6" t="s">
        <v>43</v>
      </c>
      <c r="F14" s="6" t="s">
        <v>43</v>
      </c>
      <c r="G14" s="6" t="s">
        <v>43</v>
      </c>
      <c r="H14" s="6" t="s">
        <v>43</v>
      </c>
    </row>
    <row r="15" spans="1:9" ht="15" customHeight="1" x14ac:dyDescent="0.35">
      <c r="A15" s="7" t="s">
        <v>45</v>
      </c>
      <c r="B15" s="25"/>
      <c r="C15" s="6" t="s">
        <v>39</v>
      </c>
      <c r="D15" s="272" t="s">
        <v>39</v>
      </c>
      <c r="E15" s="6" t="s">
        <v>39</v>
      </c>
      <c r="F15" s="6" t="s">
        <v>39</v>
      </c>
      <c r="G15" s="6" t="s">
        <v>39</v>
      </c>
      <c r="H15" s="6" t="s">
        <v>39</v>
      </c>
    </row>
    <row r="16" spans="1:9" ht="60" customHeight="1" x14ac:dyDescent="0.35">
      <c r="A16" s="7" t="s">
        <v>46</v>
      </c>
      <c r="B16" s="25"/>
      <c r="C16" s="270" t="s">
        <v>47</v>
      </c>
      <c r="D16" s="274" t="s">
        <v>47</v>
      </c>
      <c r="E16" s="271" t="s">
        <v>47</v>
      </c>
      <c r="F16" s="6" t="s">
        <v>47</v>
      </c>
      <c r="G16" s="6" t="s">
        <v>152</v>
      </c>
      <c r="H16" s="6" t="s">
        <v>251</v>
      </c>
    </row>
    <row r="17" spans="1:8" ht="15" customHeight="1" x14ac:dyDescent="0.35">
      <c r="A17" s="7" t="s">
        <v>48</v>
      </c>
      <c r="B17" s="25"/>
      <c r="C17" s="6" t="s">
        <v>88</v>
      </c>
      <c r="D17" s="273" t="s">
        <v>88</v>
      </c>
      <c r="E17" s="6" t="s">
        <v>88</v>
      </c>
      <c r="F17" s="6" t="s">
        <v>88</v>
      </c>
      <c r="G17" s="6" t="s">
        <v>88</v>
      </c>
      <c r="H17" s="6" t="s">
        <v>104</v>
      </c>
    </row>
    <row r="18" spans="1:8" ht="30" customHeight="1" x14ac:dyDescent="0.35">
      <c r="A18" s="7" t="s">
        <v>49</v>
      </c>
      <c r="B18" s="25"/>
      <c r="C18" s="6" t="s">
        <v>50</v>
      </c>
      <c r="D18" s="6" t="s">
        <v>39</v>
      </c>
      <c r="E18" s="6" t="s">
        <v>39</v>
      </c>
      <c r="F18" s="6" t="s">
        <v>39</v>
      </c>
      <c r="G18" s="6" t="s">
        <v>39</v>
      </c>
      <c r="H18" s="9" t="s">
        <v>50</v>
      </c>
    </row>
    <row r="19" spans="1:8" ht="30" customHeight="1" x14ac:dyDescent="0.35">
      <c r="A19" s="7" t="s">
        <v>51</v>
      </c>
      <c r="B19" s="25"/>
      <c r="C19" s="6" t="s">
        <v>50</v>
      </c>
      <c r="D19" s="6" t="s">
        <v>52</v>
      </c>
      <c r="E19" s="6" t="s">
        <v>52</v>
      </c>
      <c r="F19" s="6" t="s">
        <v>52</v>
      </c>
      <c r="G19" s="6" t="s">
        <v>52</v>
      </c>
      <c r="H19" s="6"/>
    </row>
    <row r="20" spans="1:8" ht="30" customHeight="1" x14ac:dyDescent="0.35">
      <c r="A20" s="7" t="s">
        <v>53</v>
      </c>
      <c r="B20" s="25"/>
      <c r="C20" s="6" t="s">
        <v>55</v>
      </c>
      <c r="D20" s="6" t="s">
        <v>54</v>
      </c>
      <c r="E20" s="6" t="s">
        <v>54</v>
      </c>
      <c r="F20" s="6" t="s">
        <v>54</v>
      </c>
      <c r="G20" s="6" t="s">
        <v>95</v>
      </c>
      <c r="H20" s="6"/>
    </row>
    <row r="21" spans="1:8" ht="15" customHeight="1" x14ac:dyDescent="0.35">
      <c r="A21" s="7" t="s">
        <v>56</v>
      </c>
      <c r="B21" s="25"/>
      <c r="C21" s="6" t="s">
        <v>58</v>
      </c>
      <c r="D21" s="6" t="s">
        <v>57</v>
      </c>
      <c r="E21" s="33" t="s">
        <v>98</v>
      </c>
      <c r="F21" s="6" t="s">
        <v>57</v>
      </c>
      <c r="G21" s="6" t="s">
        <v>57</v>
      </c>
      <c r="H21" s="6"/>
    </row>
    <row r="22" spans="1:8" ht="15" customHeight="1" x14ac:dyDescent="0.35">
      <c r="A22" s="7" t="s">
        <v>59</v>
      </c>
      <c r="B22" s="25"/>
      <c r="C22" s="6" t="s">
        <v>39</v>
      </c>
      <c r="D22" s="6" t="s">
        <v>39</v>
      </c>
      <c r="E22" s="6" t="s">
        <v>39</v>
      </c>
      <c r="F22" s="6" t="s">
        <v>39</v>
      </c>
      <c r="G22" s="6" t="s">
        <v>39</v>
      </c>
      <c r="H22" s="6" t="s">
        <v>39</v>
      </c>
    </row>
    <row r="23" spans="1:8" ht="45" customHeight="1" x14ac:dyDescent="0.35">
      <c r="A23" s="7" t="s">
        <v>60</v>
      </c>
      <c r="B23" s="25"/>
      <c r="C23" s="6" t="s">
        <v>43</v>
      </c>
      <c r="D23" s="6" t="s">
        <v>43</v>
      </c>
      <c r="E23" s="6" t="s">
        <v>43</v>
      </c>
      <c r="F23" s="6" t="s">
        <v>39</v>
      </c>
      <c r="G23" s="6" t="s">
        <v>39</v>
      </c>
      <c r="H23" s="6" t="s">
        <v>105</v>
      </c>
    </row>
    <row r="24" spans="1:8" ht="45" customHeight="1" x14ac:dyDescent="0.35">
      <c r="A24" s="7" t="s">
        <v>61</v>
      </c>
      <c r="B24" s="25"/>
      <c r="C24" s="6" t="s">
        <v>66</v>
      </c>
      <c r="D24" s="6" t="s">
        <v>66</v>
      </c>
      <c r="E24" s="6" t="s">
        <v>66</v>
      </c>
      <c r="F24" s="6" t="s">
        <v>109</v>
      </c>
      <c r="G24" s="6" t="s">
        <v>108</v>
      </c>
      <c r="H24" s="6" t="s">
        <v>108</v>
      </c>
    </row>
    <row r="25" spans="1:8" ht="15" customHeight="1" x14ac:dyDescent="0.35">
      <c r="A25" s="7" t="s">
        <v>62</v>
      </c>
      <c r="B25" s="25"/>
      <c r="C25" s="6" t="s">
        <v>63</v>
      </c>
      <c r="D25" s="6" t="s">
        <v>63</v>
      </c>
      <c r="E25" s="6" t="s">
        <v>63</v>
      </c>
      <c r="F25" s="6" t="s">
        <v>63</v>
      </c>
      <c r="G25" s="6" t="s">
        <v>63</v>
      </c>
      <c r="H25" s="6"/>
    </row>
    <row r="26" spans="1:8" ht="15" customHeight="1" x14ac:dyDescent="0.35">
      <c r="A26" s="7" t="s">
        <v>64</v>
      </c>
      <c r="B26" s="25"/>
      <c r="C26" s="6" t="s">
        <v>50</v>
      </c>
      <c r="D26" s="6" t="s">
        <v>43</v>
      </c>
      <c r="E26" s="6" t="s">
        <v>50</v>
      </c>
      <c r="F26" s="6" t="s">
        <v>39</v>
      </c>
      <c r="G26" s="6" t="s">
        <v>39</v>
      </c>
      <c r="H26" s="6" t="s">
        <v>50</v>
      </c>
    </row>
    <row r="27" spans="1:8" ht="15" customHeight="1" x14ac:dyDescent="0.35">
      <c r="A27" s="7" t="s">
        <v>65</v>
      </c>
      <c r="B27" s="25"/>
      <c r="C27" s="6" t="s">
        <v>50</v>
      </c>
      <c r="D27" s="4" t="s">
        <v>66</v>
      </c>
      <c r="E27" s="6" t="s">
        <v>66</v>
      </c>
      <c r="F27" s="4" t="s">
        <v>66</v>
      </c>
      <c r="G27" s="6" t="s">
        <v>66</v>
      </c>
      <c r="H27" s="6" t="s">
        <v>50</v>
      </c>
    </row>
    <row r="28" spans="1:8" x14ac:dyDescent="0.35">
      <c r="A28" s="7" t="s">
        <v>67</v>
      </c>
      <c r="B28" s="25"/>
      <c r="C28" s="6" t="s">
        <v>50</v>
      </c>
      <c r="D28" s="6" t="s">
        <v>68</v>
      </c>
      <c r="E28" s="6" t="s">
        <v>96</v>
      </c>
      <c r="F28" s="6" t="s">
        <v>68</v>
      </c>
      <c r="G28" s="6" t="s">
        <v>96</v>
      </c>
      <c r="H28" s="6" t="s">
        <v>50</v>
      </c>
    </row>
    <row r="29" spans="1:8" ht="30" customHeight="1" x14ac:dyDescent="0.35">
      <c r="A29" s="8" t="s">
        <v>69</v>
      </c>
      <c r="B29" s="26"/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50</v>
      </c>
    </row>
    <row r="30" spans="1:8" ht="15" customHeight="1" x14ac:dyDescent="0.35">
      <c r="A30" s="7" t="s">
        <v>70</v>
      </c>
      <c r="B30" s="25"/>
      <c r="C30" s="6" t="s">
        <v>50</v>
      </c>
      <c r="D30" s="6" t="s">
        <v>39</v>
      </c>
      <c r="E30" s="6" t="s">
        <v>39</v>
      </c>
      <c r="F30" s="6" t="s">
        <v>39</v>
      </c>
      <c r="G30" s="6" t="s">
        <v>39</v>
      </c>
      <c r="H30" s="6" t="s">
        <v>50</v>
      </c>
    </row>
    <row r="31" spans="1:8" ht="15" customHeight="1" x14ac:dyDescent="0.35">
      <c r="A31" s="7" t="s">
        <v>71</v>
      </c>
      <c r="B31" s="25"/>
      <c r="C31" s="6" t="s">
        <v>50</v>
      </c>
      <c r="D31" s="6" t="s">
        <v>39</v>
      </c>
      <c r="E31" s="6" t="s">
        <v>39</v>
      </c>
      <c r="F31" s="6" t="s">
        <v>39</v>
      </c>
      <c r="G31" s="6" t="s">
        <v>39</v>
      </c>
      <c r="H31" s="6" t="s">
        <v>50</v>
      </c>
    </row>
    <row r="32" spans="1:8" ht="15" customHeight="1" x14ac:dyDescent="0.35">
      <c r="A32" s="7" t="s">
        <v>72</v>
      </c>
      <c r="B32" s="25"/>
      <c r="C32" s="6" t="s">
        <v>50</v>
      </c>
      <c r="D32" s="6" t="s">
        <v>39</v>
      </c>
      <c r="E32" s="6" t="s">
        <v>39</v>
      </c>
      <c r="F32" s="6" t="s">
        <v>39</v>
      </c>
      <c r="G32" s="6" t="s">
        <v>39</v>
      </c>
      <c r="H32" s="6" t="s">
        <v>50</v>
      </c>
    </row>
    <row r="33" spans="1:8" ht="60" customHeight="1" x14ac:dyDescent="0.35">
      <c r="A33" s="7" t="s">
        <v>73</v>
      </c>
      <c r="B33" s="25"/>
      <c r="C33" s="6" t="s">
        <v>43</v>
      </c>
      <c r="D33" s="10" t="s">
        <v>74</v>
      </c>
      <c r="E33" s="10" t="s">
        <v>74</v>
      </c>
      <c r="F33" s="10" t="s">
        <v>74</v>
      </c>
      <c r="G33" s="10" t="s">
        <v>74</v>
      </c>
      <c r="H33" s="6" t="s">
        <v>103</v>
      </c>
    </row>
    <row r="34" spans="1:8" ht="50.15" customHeight="1" x14ac:dyDescent="0.35">
      <c r="A34" s="7" t="s">
        <v>75</v>
      </c>
      <c r="B34" s="25"/>
      <c r="C34" s="6" t="s">
        <v>50</v>
      </c>
      <c r="D34" s="10" t="s">
        <v>90</v>
      </c>
      <c r="E34" s="10" t="s">
        <v>90</v>
      </c>
      <c r="F34" s="10" t="s">
        <v>90</v>
      </c>
      <c r="G34" s="10" t="s">
        <v>90</v>
      </c>
      <c r="H34" s="6" t="s">
        <v>50</v>
      </c>
    </row>
    <row r="35" spans="1:8" ht="30" customHeight="1" x14ac:dyDescent="0.35">
      <c r="A35" s="7" t="s">
        <v>76</v>
      </c>
      <c r="B35" s="25"/>
      <c r="C35" s="6" t="s">
        <v>50</v>
      </c>
      <c r="D35" s="6" t="s">
        <v>39</v>
      </c>
      <c r="E35" s="6" t="s">
        <v>39</v>
      </c>
      <c r="F35" s="6" t="s">
        <v>39</v>
      </c>
      <c r="G35" s="6" t="s">
        <v>39</v>
      </c>
      <c r="H35" s="6" t="s">
        <v>50</v>
      </c>
    </row>
    <row r="36" spans="1:8" ht="15" customHeight="1" x14ac:dyDescent="0.35">
      <c r="A36" s="7" t="s">
        <v>77</v>
      </c>
      <c r="B36" s="25"/>
      <c r="C36" s="6" t="s">
        <v>50</v>
      </c>
      <c r="D36" s="4" t="s">
        <v>66</v>
      </c>
      <c r="E36" s="6" t="s">
        <v>66</v>
      </c>
      <c r="F36" s="4" t="s">
        <v>66</v>
      </c>
      <c r="G36" s="6" t="s">
        <v>66</v>
      </c>
      <c r="H36" s="6" t="s">
        <v>50</v>
      </c>
    </row>
    <row r="37" spans="1:8" ht="15" customHeight="1" x14ac:dyDescent="0.35">
      <c r="A37" s="7" t="s">
        <v>78</v>
      </c>
      <c r="B37" s="25"/>
      <c r="C37" s="6" t="s">
        <v>50</v>
      </c>
      <c r="D37" s="6" t="s">
        <v>39</v>
      </c>
      <c r="E37" s="6" t="s">
        <v>39</v>
      </c>
      <c r="F37" s="6" t="s">
        <v>39</v>
      </c>
      <c r="G37" s="6" t="s">
        <v>39</v>
      </c>
      <c r="H37" s="6" t="s">
        <v>50</v>
      </c>
    </row>
    <row r="38" spans="1:8" ht="30" customHeight="1" x14ac:dyDescent="0.35">
      <c r="A38" s="7" t="s">
        <v>79</v>
      </c>
      <c r="B38" s="25"/>
      <c r="C38" s="6" t="s">
        <v>39</v>
      </c>
      <c r="D38" s="6" t="s">
        <v>39</v>
      </c>
      <c r="E38" s="6" t="s">
        <v>39</v>
      </c>
      <c r="F38" s="6" t="s">
        <v>39</v>
      </c>
      <c r="G38" s="6" t="s">
        <v>39</v>
      </c>
      <c r="H38" s="6" t="s">
        <v>50</v>
      </c>
    </row>
    <row r="39" spans="1:8" ht="15" customHeight="1" x14ac:dyDescent="0.35">
      <c r="A39" s="7" t="s">
        <v>80</v>
      </c>
      <c r="B39" s="25"/>
      <c r="C39" s="6" t="s">
        <v>39</v>
      </c>
      <c r="D39" s="6" t="s">
        <v>39</v>
      </c>
      <c r="E39" s="6" t="s">
        <v>39</v>
      </c>
      <c r="F39" s="6" t="s">
        <v>39</v>
      </c>
      <c r="G39" s="6" t="s">
        <v>39</v>
      </c>
      <c r="H39" s="6" t="s">
        <v>39</v>
      </c>
    </row>
    <row r="40" spans="1:8" ht="30" customHeight="1" x14ac:dyDescent="0.35">
      <c r="A40" s="7" t="s">
        <v>81</v>
      </c>
      <c r="B40" s="25"/>
      <c r="C40" s="6" t="s">
        <v>82</v>
      </c>
      <c r="D40" s="6" t="s">
        <v>82</v>
      </c>
      <c r="E40" s="6" t="s">
        <v>82</v>
      </c>
      <c r="F40" s="6" t="s">
        <v>82</v>
      </c>
      <c r="G40" s="6" t="s">
        <v>82</v>
      </c>
      <c r="H40" s="6" t="s">
        <v>82</v>
      </c>
    </row>
    <row r="41" spans="1:8" ht="15" customHeight="1" x14ac:dyDescent="0.35">
      <c r="A41" s="7" t="s">
        <v>83</v>
      </c>
      <c r="B41" s="25"/>
      <c r="C41" s="6" t="s">
        <v>84</v>
      </c>
      <c r="D41" s="6" t="s">
        <v>84</v>
      </c>
      <c r="E41" s="6" t="s">
        <v>84</v>
      </c>
      <c r="F41" s="6" t="s">
        <v>84</v>
      </c>
      <c r="G41" s="6" t="s">
        <v>84</v>
      </c>
      <c r="H41" s="6" t="s">
        <v>84</v>
      </c>
    </row>
    <row r="42" spans="1:8" ht="15" customHeight="1" x14ac:dyDescent="0.35">
      <c r="A42" s="7" t="s">
        <v>85</v>
      </c>
      <c r="B42" s="25"/>
      <c r="C42" s="6" t="s">
        <v>86</v>
      </c>
      <c r="D42" s="6" t="s">
        <v>86</v>
      </c>
      <c r="E42" s="6" t="s">
        <v>86</v>
      </c>
      <c r="F42" s="6" t="s">
        <v>86</v>
      </c>
      <c r="G42" s="6" t="s">
        <v>86</v>
      </c>
      <c r="H42" s="6" t="s">
        <v>86</v>
      </c>
    </row>
    <row r="43" spans="1:8" ht="15" customHeight="1" x14ac:dyDescent="0.35">
      <c r="A43" s="7" t="s">
        <v>99</v>
      </c>
      <c r="B43" s="25"/>
      <c r="C43" s="6" t="s">
        <v>100</v>
      </c>
      <c r="D43" s="6" t="s">
        <v>100</v>
      </c>
      <c r="E43" s="6" t="s">
        <v>100</v>
      </c>
      <c r="F43" s="6" t="s">
        <v>100</v>
      </c>
      <c r="G43" s="6" t="s">
        <v>100</v>
      </c>
      <c r="H43" s="6" t="s">
        <v>100</v>
      </c>
    </row>
    <row r="44" spans="1:8" ht="30" customHeight="1" x14ac:dyDescent="0.35">
      <c r="A44" s="11" t="s">
        <v>91</v>
      </c>
      <c r="B44" s="25"/>
      <c r="C44" s="12" t="s">
        <v>43</v>
      </c>
      <c r="D44" s="9" t="s">
        <v>43</v>
      </c>
      <c r="E44" s="13" t="s">
        <v>250</v>
      </c>
      <c r="F44" s="12" t="s">
        <v>43</v>
      </c>
      <c r="G44" s="12" t="s">
        <v>43</v>
      </c>
      <c r="H44" s="12" t="s">
        <v>43</v>
      </c>
    </row>
  </sheetData>
  <mergeCells count="3">
    <mergeCell ref="A5:A6"/>
    <mergeCell ref="A1:H1"/>
    <mergeCell ref="A3:H3"/>
  </mergeCells>
  <pageMargins left="0.39370078740157483" right="0.39370078740157483" top="0.59055118110236227" bottom="0.59055118110236227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zoomScale="90" zoomScaleNormal="90" workbookViewId="0">
      <pane xSplit="7" ySplit="9" topLeftCell="H10" activePane="bottomRight" state="frozen"/>
      <selection pane="topRight" activeCell="H1" sqref="H1"/>
      <selection pane="bottomLeft" activeCell="A10" sqref="A10"/>
      <selection pane="bottomRight" activeCell="K8" sqref="K8:M8"/>
    </sheetView>
  </sheetViews>
  <sheetFormatPr defaultRowHeight="14.5" x14ac:dyDescent="0.35"/>
  <cols>
    <col min="1" max="1" width="30.7265625" style="34" customWidth="1"/>
    <col min="2" max="2" width="0.81640625" style="17" customWidth="1"/>
    <col min="3" max="3" width="75.7265625" style="1" customWidth="1"/>
    <col min="4" max="4" width="30.7265625" style="34" customWidth="1"/>
    <col min="5" max="5" width="25.7265625" style="1" customWidth="1"/>
    <col min="6" max="6" width="10.7265625" style="1" customWidth="1"/>
    <col min="7" max="7" width="0.81640625" style="17" customWidth="1"/>
    <col min="8" max="13" width="15.7265625" style="1" customWidth="1"/>
    <col min="14" max="14" width="0.81640625" style="18" customWidth="1"/>
    <col min="15" max="15" width="16.7265625" style="1" customWidth="1"/>
    <col min="16" max="16" width="9.1796875" style="18"/>
  </cols>
  <sheetData>
    <row r="1" spans="1:16" ht="30" customHeight="1" x14ac:dyDescent="0.35">
      <c r="A1" s="204" t="s">
        <v>162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16" s="18" customFormat="1" ht="5.15" customHeight="1" x14ac:dyDescent="0.35">
      <c r="A2" s="16"/>
      <c r="B2" s="17"/>
      <c r="C2" s="16"/>
      <c r="D2" s="31"/>
      <c r="E2" s="16"/>
      <c r="F2" s="16"/>
      <c r="G2" s="17"/>
      <c r="H2" s="16"/>
      <c r="I2" s="16"/>
      <c r="J2" s="16"/>
      <c r="K2" s="16"/>
      <c r="L2" s="16"/>
      <c r="M2" s="16"/>
      <c r="O2" s="16"/>
    </row>
    <row r="3" spans="1:16" ht="50.15" customHeight="1" x14ac:dyDescent="0.35">
      <c r="A3" s="206" t="s">
        <v>194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16" s="18" customFormat="1" ht="5.15" customHeight="1" x14ac:dyDescent="0.35">
      <c r="A4" s="31"/>
      <c r="B4" s="17"/>
      <c r="C4" s="16"/>
      <c r="D4" s="31"/>
      <c r="E4" s="16"/>
      <c r="F4" s="16"/>
      <c r="G4" s="17"/>
      <c r="H4" s="16"/>
      <c r="I4" s="16"/>
      <c r="J4" s="16"/>
      <c r="K4" s="16"/>
      <c r="L4" s="16"/>
      <c r="M4" s="16"/>
      <c r="O4" s="16"/>
    </row>
    <row r="5" spans="1:16" s="18" customFormat="1" ht="30" customHeight="1" x14ac:dyDescent="0.35">
      <c r="A5" s="215" t="s">
        <v>188</v>
      </c>
      <c r="B5" s="216"/>
      <c r="C5" s="216"/>
      <c r="D5" s="216"/>
      <c r="E5" s="216"/>
      <c r="F5" s="217"/>
      <c r="G5" s="17"/>
      <c r="H5" s="215" t="s">
        <v>189</v>
      </c>
      <c r="I5" s="216"/>
      <c r="J5" s="216"/>
      <c r="K5" s="216"/>
      <c r="L5" s="216"/>
      <c r="M5" s="216"/>
      <c r="N5" s="216"/>
      <c r="O5" s="217"/>
    </row>
    <row r="6" spans="1:16" s="18" customFormat="1" ht="5.15" customHeight="1" x14ac:dyDescent="0.35">
      <c r="A6" s="31"/>
      <c r="B6" s="17"/>
      <c r="C6" s="16"/>
      <c r="D6" s="31"/>
      <c r="E6" s="16"/>
      <c r="F6" s="16"/>
      <c r="G6" s="17"/>
      <c r="H6" s="16"/>
      <c r="I6" s="16"/>
      <c r="J6" s="16"/>
      <c r="K6" s="16"/>
      <c r="L6" s="16"/>
      <c r="M6" s="16"/>
      <c r="O6" s="16"/>
    </row>
    <row r="7" spans="1:16" ht="30" customHeight="1" x14ac:dyDescent="0.35">
      <c r="A7" s="213" t="s">
        <v>111</v>
      </c>
      <c r="B7" s="64"/>
      <c r="C7" s="213" t="s">
        <v>18</v>
      </c>
      <c r="D7" s="213" t="s">
        <v>126</v>
      </c>
      <c r="E7" s="213" t="s">
        <v>112</v>
      </c>
      <c r="F7" s="213" t="s">
        <v>114</v>
      </c>
      <c r="G7" s="23"/>
      <c r="H7" s="14" t="s">
        <v>32</v>
      </c>
      <c r="I7" s="15" t="s">
        <v>33</v>
      </c>
      <c r="J7" s="15" t="s">
        <v>34</v>
      </c>
      <c r="K7" s="15" t="s">
        <v>93</v>
      </c>
      <c r="L7" s="15" t="s">
        <v>97</v>
      </c>
      <c r="M7" s="15" t="s">
        <v>101</v>
      </c>
      <c r="O7" s="211" t="s">
        <v>146</v>
      </c>
    </row>
    <row r="8" spans="1:16" s="29" customFormat="1" ht="60" customHeight="1" x14ac:dyDescent="0.35">
      <c r="A8" s="214"/>
      <c r="B8" s="64"/>
      <c r="C8" s="214"/>
      <c r="D8" s="214"/>
      <c r="E8" s="214"/>
      <c r="F8" s="214"/>
      <c r="G8" s="28"/>
      <c r="H8" s="86" t="str">
        <f>'Relação de Equipamentos'!C6</f>
        <v>Impressora Monocromática A4</v>
      </c>
      <c r="I8" s="86" t="str">
        <f>'Relação de Equipamentos'!D6</f>
        <v>Multifuncional Monocromática A4</v>
      </c>
      <c r="J8" s="86" t="str">
        <f>'Relação de Equipamentos'!E6</f>
        <v>Multifuncional Monocromática A4 
Alta Produção</v>
      </c>
      <c r="K8" s="83" t="str">
        <f>'Relação de Equipamentos'!F6</f>
        <v>Multifuncional Colorida A4</v>
      </c>
      <c r="L8" s="83" t="str">
        <f>'Relação de Equipamentos'!G6</f>
        <v>Multifuncional Colorida A3</v>
      </c>
      <c r="M8" s="83" t="str">
        <f>'Relação de Equipamentos'!H6</f>
        <v>Plotter A1</v>
      </c>
      <c r="N8" s="45"/>
      <c r="O8" s="212"/>
      <c r="P8" s="45"/>
    </row>
    <row r="9" spans="1:16" s="22" customFormat="1" ht="5.15" customHeight="1" x14ac:dyDescent="0.35">
      <c r="A9" s="32"/>
      <c r="B9" s="20"/>
      <c r="C9" s="20"/>
      <c r="D9" s="32"/>
      <c r="E9" s="20"/>
      <c r="F9" s="20"/>
      <c r="G9" s="20"/>
      <c r="H9" s="46"/>
      <c r="I9" s="46"/>
      <c r="J9" s="46"/>
      <c r="K9" s="46"/>
      <c r="L9" s="46"/>
      <c r="M9" s="46"/>
      <c r="O9" s="46"/>
    </row>
    <row r="10" spans="1:16" ht="20.149999999999999" customHeight="1" x14ac:dyDescent="0.35">
      <c r="A10" s="38" t="s">
        <v>144</v>
      </c>
      <c r="B10" s="43"/>
      <c r="C10" s="47" t="s">
        <v>137</v>
      </c>
      <c r="D10" s="38" t="s">
        <v>168</v>
      </c>
      <c r="E10" s="38" t="s">
        <v>113</v>
      </c>
      <c r="F10" s="38" t="s">
        <v>115</v>
      </c>
      <c r="G10" s="35"/>
      <c r="H10" s="54"/>
      <c r="I10" s="54">
        <v>1</v>
      </c>
      <c r="J10" s="54"/>
      <c r="K10" s="54"/>
      <c r="L10" s="54">
        <v>1</v>
      </c>
      <c r="M10" s="27">
        <v>1</v>
      </c>
      <c r="O10" s="27">
        <f>SUM(H10:M10)</f>
        <v>3</v>
      </c>
    </row>
    <row r="11" spans="1:16" ht="20.149999999999999" customHeight="1" x14ac:dyDescent="0.35">
      <c r="A11" s="38" t="s">
        <v>145</v>
      </c>
      <c r="B11" s="43"/>
      <c r="C11" s="47" t="s">
        <v>137</v>
      </c>
      <c r="D11" s="38" t="s">
        <v>154</v>
      </c>
      <c r="E11" s="38" t="s">
        <v>113</v>
      </c>
      <c r="F11" s="38" t="s">
        <v>115</v>
      </c>
      <c r="G11" s="35"/>
      <c r="H11" s="54"/>
      <c r="I11" s="54">
        <v>1</v>
      </c>
      <c r="J11" s="54"/>
      <c r="K11" s="54">
        <v>1</v>
      </c>
      <c r="L11" s="54"/>
      <c r="M11" s="27"/>
      <c r="O11" s="27">
        <f t="shared" ref="O11:O42" si="0">SUM(H11:M11)</f>
        <v>2</v>
      </c>
    </row>
    <row r="12" spans="1:16" ht="20.149999999999999" customHeight="1" x14ac:dyDescent="0.35">
      <c r="A12" s="38" t="s">
        <v>167</v>
      </c>
      <c r="B12" s="43"/>
      <c r="C12" s="47" t="s">
        <v>137</v>
      </c>
      <c r="D12" s="38" t="s">
        <v>186</v>
      </c>
      <c r="E12" s="38" t="s">
        <v>113</v>
      </c>
      <c r="F12" s="38" t="s">
        <v>115</v>
      </c>
      <c r="G12" s="35"/>
      <c r="H12" s="54">
        <v>1</v>
      </c>
      <c r="I12" s="54"/>
      <c r="J12" s="54">
        <v>1</v>
      </c>
      <c r="K12" s="54"/>
      <c r="L12" s="54">
        <v>1</v>
      </c>
      <c r="M12" s="27"/>
      <c r="O12" s="27">
        <f t="shared" si="0"/>
        <v>3</v>
      </c>
    </row>
    <row r="13" spans="1:16" ht="20.149999999999999" customHeight="1" x14ac:dyDescent="0.35">
      <c r="A13" s="54" t="s">
        <v>177</v>
      </c>
      <c r="B13" s="43"/>
      <c r="C13" s="47" t="s">
        <v>137</v>
      </c>
      <c r="D13" s="38" t="s">
        <v>154</v>
      </c>
      <c r="E13" s="38" t="s">
        <v>113</v>
      </c>
      <c r="F13" s="38" t="s">
        <v>115</v>
      </c>
      <c r="G13" s="35"/>
      <c r="H13" s="54"/>
      <c r="I13" s="54">
        <v>1</v>
      </c>
      <c r="J13" s="54"/>
      <c r="K13" s="54"/>
      <c r="L13" s="54"/>
      <c r="M13" s="27"/>
      <c r="O13" s="27">
        <f t="shared" si="0"/>
        <v>1</v>
      </c>
    </row>
    <row r="14" spans="1:16" ht="20.149999999999999" customHeight="1" x14ac:dyDescent="0.35">
      <c r="A14" s="54" t="s">
        <v>169</v>
      </c>
      <c r="B14" s="43"/>
      <c r="C14" s="47" t="s">
        <v>137</v>
      </c>
      <c r="D14" s="38" t="s">
        <v>158</v>
      </c>
      <c r="E14" s="38" t="s">
        <v>113</v>
      </c>
      <c r="F14" s="38" t="s">
        <v>115</v>
      </c>
      <c r="G14" s="35"/>
      <c r="H14" s="54"/>
      <c r="I14" s="54">
        <v>1</v>
      </c>
      <c r="J14" s="54"/>
      <c r="K14" s="54">
        <v>1</v>
      </c>
      <c r="L14" s="54"/>
      <c r="M14" s="27"/>
      <c r="O14" s="27">
        <f t="shared" si="0"/>
        <v>2</v>
      </c>
    </row>
    <row r="15" spans="1:16" ht="20.149999999999999" customHeight="1" x14ac:dyDescent="0.35">
      <c r="A15" s="54" t="s">
        <v>174</v>
      </c>
      <c r="B15" s="43"/>
      <c r="C15" s="47" t="s">
        <v>137</v>
      </c>
      <c r="D15" s="38" t="s">
        <v>154</v>
      </c>
      <c r="E15" s="38" t="s">
        <v>113</v>
      </c>
      <c r="F15" s="38" t="s">
        <v>115</v>
      </c>
      <c r="G15" s="35"/>
      <c r="H15" s="54"/>
      <c r="I15" s="54">
        <v>0</v>
      </c>
      <c r="J15" s="54"/>
      <c r="K15" s="54"/>
      <c r="L15" s="54"/>
      <c r="M15" s="27"/>
      <c r="O15" s="27">
        <f t="shared" si="0"/>
        <v>0</v>
      </c>
    </row>
    <row r="16" spans="1:16" ht="20.149999999999999" customHeight="1" x14ac:dyDescent="0.35">
      <c r="A16" s="54" t="s">
        <v>176</v>
      </c>
      <c r="B16" s="43"/>
      <c r="C16" s="47" t="s">
        <v>137</v>
      </c>
      <c r="D16" s="38" t="s">
        <v>186</v>
      </c>
      <c r="E16" s="38" t="s">
        <v>113</v>
      </c>
      <c r="F16" s="38" t="s">
        <v>115</v>
      </c>
      <c r="G16" s="35"/>
      <c r="H16" s="54"/>
      <c r="I16" s="54">
        <v>1</v>
      </c>
      <c r="J16" s="54"/>
      <c r="K16" s="54"/>
      <c r="L16" s="54"/>
      <c r="M16" s="27"/>
      <c r="O16" s="27">
        <f t="shared" si="0"/>
        <v>1</v>
      </c>
    </row>
    <row r="17" spans="1:15" ht="20.149999999999999" customHeight="1" x14ac:dyDescent="0.35">
      <c r="A17" s="54" t="s">
        <v>170</v>
      </c>
      <c r="B17" s="43"/>
      <c r="C17" s="47" t="s">
        <v>137</v>
      </c>
      <c r="D17" s="38" t="s">
        <v>183</v>
      </c>
      <c r="E17" s="38" t="s">
        <v>113</v>
      </c>
      <c r="F17" s="38" t="s">
        <v>115</v>
      </c>
      <c r="G17" s="35"/>
      <c r="H17" s="54"/>
      <c r="I17" s="54">
        <v>1</v>
      </c>
      <c r="J17" s="54"/>
      <c r="K17" s="54"/>
      <c r="L17" s="54"/>
      <c r="M17" s="27"/>
      <c r="O17" s="27">
        <f t="shared" si="0"/>
        <v>1</v>
      </c>
    </row>
    <row r="18" spans="1:15" ht="20.149999999999999" customHeight="1" x14ac:dyDescent="0.35">
      <c r="A18" s="54" t="s">
        <v>171</v>
      </c>
      <c r="B18" s="43"/>
      <c r="C18" s="47" t="s">
        <v>137</v>
      </c>
      <c r="D18" s="38" t="s">
        <v>158</v>
      </c>
      <c r="E18" s="38" t="s">
        <v>113</v>
      </c>
      <c r="F18" s="38" t="s">
        <v>115</v>
      </c>
      <c r="G18" s="35"/>
      <c r="H18" s="54">
        <v>1</v>
      </c>
      <c r="I18" s="54">
        <v>0</v>
      </c>
      <c r="J18" s="54"/>
      <c r="L18" s="54"/>
      <c r="M18" s="27"/>
      <c r="O18" s="27">
        <f t="shared" si="0"/>
        <v>1</v>
      </c>
    </row>
    <row r="19" spans="1:15" ht="20.149999999999999" customHeight="1" x14ac:dyDescent="0.35">
      <c r="A19" s="54" t="s">
        <v>172</v>
      </c>
      <c r="B19" s="43"/>
      <c r="C19" s="47" t="s">
        <v>137</v>
      </c>
      <c r="D19" s="38" t="s">
        <v>184</v>
      </c>
      <c r="E19" s="38" t="s">
        <v>113</v>
      </c>
      <c r="F19" s="38" t="s">
        <v>115</v>
      </c>
      <c r="G19" s="35"/>
      <c r="H19" s="54"/>
      <c r="I19" s="54">
        <v>2</v>
      </c>
      <c r="J19" s="54"/>
      <c r="K19" s="54">
        <v>1</v>
      </c>
      <c r="L19" s="54"/>
      <c r="M19" s="27"/>
      <c r="O19" s="27">
        <f t="shared" si="0"/>
        <v>3</v>
      </c>
    </row>
    <row r="20" spans="1:15" ht="20.149999999999999" customHeight="1" x14ac:dyDescent="0.35">
      <c r="A20" s="54" t="s">
        <v>173</v>
      </c>
      <c r="B20" s="43"/>
      <c r="C20" s="47" t="s">
        <v>137</v>
      </c>
      <c r="D20" s="38" t="s">
        <v>158</v>
      </c>
      <c r="E20" s="38" t="s">
        <v>113</v>
      </c>
      <c r="F20" s="38" t="s">
        <v>115</v>
      </c>
      <c r="G20" s="35"/>
      <c r="H20" s="54">
        <v>1</v>
      </c>
      <c r="I20" s="54"/>
      <c r="J20" s="54"/>
      <c r="K20" s="54"/>
      <c r="L20" s="54"/>
      <c r="M20" s="27"/>
      <c r="O20" s="27">
        <f t="shared" si="0"/>
        <v>1</v>
      </c>
    </row>
    <row r="21" spans="1:15" ht="20.149999999999999" customHeight="1" x14ac:dyDescent="0.35">
      <c r="A21" s="54" t="s">
        <v>175</v>
      </c>
      <c r="B21" s="43"/>
      <c r="C21" s="47" t="s">
        <v>137</v>
      </c>
      <c r="D21" s="38" t="s">
        <v>185</v>
      </c>
      <c r="E21" s="38" t="s">
        <v>113</v>
      </c>
      <c r="F21" s="38" t="s">
        <v>115</v>
      </c>
      <c r="G21" s="35"/>
      <c r="H21" s="56"/>
      <c r="I21" s="54">
        <v>1</v>
      </c>
      <c r="J21" s="54"/>
      <c r="K21" s="54"/>
      <c r="L21" s="54"/>
      <c r="M21" s="27"/>
      <c r="O21" s="27">
        <f t="shared" si="0"/>
        <v>1</v>
      </c>
    </row>
    <row r="22" spans="1:15" ht="20.149999999999999" customHeight="1" x14ac:dyDescent="0.35">
      <c r="A22" s="39" t="s">
        <v>127</v>
      </c>
      <c r="B22" s="44"/>
      <c r="C22" s="47" t="s">
        <v>137</v>
      </c>
      <c r="D22" s="39" t="s">
        <v>155</v>
      </c>
      <c r="E22" s="38" t="s">
        <v>113</v>
      </c>
      <c r="F22" s="38" t="s">
        <v>115</v>
      </c>
      <c r="G22" s="36"/>
      <c r="H22" s="56"/>
      <c r="I22" s="56">
        <v>2</v>
      </c>
      <c r="J22" s="56"/>
      <c r="K22" s="56">
        <v>1</v>
      </c>
      <c r="L22" s="56"/>
      <c r="M22" s="27"/>
      <c r="O22" s="27">
        <f t="shared" si="0"/>
        <v>3</v>
      </c>
    </row>
    <row r="23" spans="1:15" ht="20.149999999999999" customHeight="1" x14ac:dyDescent="0.35">
      <c r="A23" s="38" t="s">
        <v>13</v>
      </c>
      <c r="B23" s="43"/>
      <c r="C23" s="47" t="s">
        <v>137</v>
      </c>
      <c r="D23" s="38" t="s">
        <v>156</v>
      </c>
      <c r="E23" s="38" t="s">
        <v>113</v>
      </c>
      <c r="F23" s="38" t="s">
        <v>115</v>
      </c>
      <c r="G23" s="36"/>
      <c r="H23" s="54"/>
      <c r="I23" s="54">
        <v>1</v>
      </c>
      <c r="J23" s="54"/>
      <c r="K23" s="54"/>
      <c r="L23" s="54"/>
      <c r="M23" s="27"/>
      <c r="O23" s="27">
        <f t="shared" si="0"/>
        <v>1</v>
      </c>
    </row>
    <row r="24" spans="1:15" ht="20.149999999999999" customHeight="1" x14ac:dyDescent="0.35">
      <c r="A24" s="39" t="s">
        <v>12</v>
      </c>
      <c r="B24" s="44"/>
      <c r="C24" s="47" t="s">
        <v>137</v>
      </c>
      <c r="D24" s="39" t="s">
        <v>157</v>
      </c>
      <c r="E24" s="38" t="s">
        <v>113</v>
      </c>
      <c r="F24" s="38" t="s">
        <v>115</v>
      </c>
      <c r="G24" s="36"/>
      <c r="H24" s="54"/>
      <c r="I24" s="56">
        <v>1</v>
      </c>
      <c r="J24" s="54"/>
      <c r="K24" s="54"/>
      <c r="L24" s="54"/>
      <c r="M24" s="27"/>
      <c r="O24" s="27">
        <f t="shared" si="0"/>
        <v>1</v>
      </c>
    </row>
    <row r="25" spans="1:15" ht="20.149999999999999" customHeight="1" x14ac:dyDescent="0.35">
      <c r="A25" s="38" t="s">
        <v>11</v>
      </c>
      <c r="B25" s="43"/>
      <c r="C25" s="47" t="s">
        <v>137</v>
      </c>
      <c r="D25" s="38" t="s">
        <v>158</v>
      </c>
      <c r="E25" s="38" t="s">
        <v>113</v>
      </c>
      <c r="F25" s="38" t="s">
        <v>115</v>
      </c>
      <c r="G25" s="37"/>
      <c r="H25" s="54"/>
      <c r="I25" s="54">
        <v>1</v>
      </c>
      <c r="J25" s="54"/>
      <c r="K25" s="54"/>
      <c r="L25" s="54"/>
      <c r="M25" s="27"/>
      <c r="O25" s="27">
        <f t="shared" si="0"/>
        <v>1</v>
      </c>
    </row>
    <row r="26" spans="1:15" ht="20.149999999999999" customHeight="1" x14ac:dyDescent="0.35">
      <c r="A26" s="39" t="s">
        <v>10</v>
      </c>
      <c r="B26" s="44"/>
      <c r="C26" s="47" t="s">
        <v>137</v>
      </c>
      <c r="D26" s="39" t="s">
        <v>159</v>
      </c>
      <c r="E26" s="38" t="s">
        <v>113</v>
      </c>
      <c r="F26" s="38" t="s">
        <v>115</v>
      </c>
      <c r="G26" s="36"/>
      <c r="H26" s="54"/>
      <c r="I26" s="56">
        <v>1</v>
      </c>
      <c r="J26" s="54"/>
      <c r="K26" s="54"/>
      <c r="L26" s="54"/>
      <c r="M26" s="27"/>
      <c r="O26" s="27">
        <f t="shared" si="0"/>
        <v>1</v>
      </c>
    </row>
    <row r="27" spans="1:15" ht="20.149999999999999" customHeight="1" x14ac:dyDescent="0.35">
      <c r="A27" s="38" t="s">
        <v>8</v>
      </c>
      <c r="B27" s="43"/>
      <c r="C27" s="47" t="s">
        <v>136</v>
      </c>
      <c r="D27" s="38" t="s">
        <v>160</v>
      </c>
      <c r="E27" s="38" t="s">
        <v>113</v>
      </c>
      <c r="F27" s="38" t="s">
        <v>115</v>
      </c>
      <c r="G27" s="36"/>
      <c r="H27" s="54"/>
      <c r="I27" s="54">
        <v>3</v>
      </c>
      <c r="J27" s="56"/>
      <c r="K27" s="54">
        <v>1</v>
      </c>
      <c r="L27" s="56"/>
      <c r="M27" s="27"/>
      <c r="O27" s="27">
        <f t="shared" si="0"/>
        <v>4</v>
      </c>
    </row>
    <row r="28" spans="1:15" ht="20.149999999999999" customHeight="1" x14ac:dyDescent="0.35">
      <c r="A28" s="39" t="s">
        <v>7</v>
      </c>
      <c r="B28" s="44"/>
      <c r="C28" s="47" t="s">
        <v>137</v>
      </c>
      <c r="D28" s="39" t="s">
        <v>128</v>
      </c>
      <c r="E28" s="38" t="s">
        <v>113</v>
      </c>
      <c r="F28" s="38" t="s">
        <v>115</v>
      </c>
      <c r="G28" s="36"/>
      <c r="H28" s="56">
        <v>4</v>
      </c>
      <c r="I28" s="56">
        <v>2</v>
      </c>
      <c r="J28" s="56"/>
      <c r="K28" s="56"/>
      <c r="L28" s="56"/>
      <c r="M28" s="27"/>
      <c r="O28" s="27">
        <f t="shared" si="0"/>
        <v>6</v>
      </c>
    </row>
    <row r="29" spans="1:15" ht="20.149999999999999" customHeight="1" x14ac:dyDescent="0.35">
      <c r="A29" s="39" t="s">
        <v>9</v>
      </c>
      <c r="B29" s="44"/>
      <c r="C29" s="48" t="s">
        <v>21</v>
      </c>
      <c r="D29" s="42"/>
      <c r="E29" s="38" t="s">
        <v>113</v>
      </c>
      <c r="F29" s="38" t="s">
        <v>115</v>
      </c>
      <c r="G29" s="36"/>
      <c r="H29" s="56">
        <v>3</v>
      </c>
      <c r="I29" s="56">
        <v>2</v>
      </c>
      <c r="J29" s="56"/>
      <c r="K29" s="56">
        <v>1</v>
      </c>
      <c r="L29" s="56"/>
      <c r="M29" s="27"/>
      <c r="O29" s="27">
        <f t="shared" si="0"/>
        <v>6</v>
      </c>
    </row>
    <row r="30" spans="1:15" ht="20.149999999999999" customHeight="1" x14ac:dyDescent="0.35">
      <c r="A30" s="38" t="s">
        <v>149</v>
      </c>
      <c r="B30" s="43"/>
      <c r="C30" s="47" t="s">
        <v>20</v>
      </c>
      <c r="D30" s="38"/>
      <c r="E30" s="38" t="s">
        <v>113</v>
      </c>
      <c r="F30" s="38" t="s">
        <v>115</v>
      </c>
      <c r="G30" s="36"/>
      <c r="H30" s="54">
        <v>0</v>
      </c>
      <c r="I30" s="54">
        <v>1</v>
      </c>
      <c r="J30" s="54"/>
      <c r="K30" s="54"/>
      <c r="L30" s="54"/>
      <c r="M30" s="27"/>
      <c r="O30" s="27">
        <f t="shared" si="0"/>
        <v>1</v>
      </c>
    </row>
    <row r="31" spans="1:15" ht="20.149999999999999" customHeight="1" x14ac:dyDescent="0.35">
      <c r="A31" s="39" t="s">
        <v>148</v>
      </c>
      <c r="B31" s="44"/>
      <c r="C31" s="49" t="s">
        <v>19</v>
      </c>
      <c r="D31" s="39"/>
      <c r="E31" s="38" t="s">
        <v>113</v>
      </c>
      <c r="F31" s="38" t="s">
        <v>115</v>
      </c>
      <c r="G31" s="36"/>
      <c r="H31" s="56"/>
      <c r="I31" s="56">
        <v>1</v>
      </c>
      <c r="J31" s="56"/>
      <c r="K31" s="56"/>
      <c r="L31" s="56"/>
      <c r="M31" s="27"/>
      <c r="O31" s="27">
        <f t="shared" si="0"/>
        <v>1</v>
      </c>
    </row>
    <row r="32" spans="1:15" s="18" customFormat="1" ht="20.149999999999999" customHeight="1" x14ac:dyDescent="0.35">
      <c r="A32" s="142" t="s">
        <v>138</v>
      </c>
      <c r="B32" s="43"/>
      <c r="C32" s="47" t="s">
        <v>135</v>
      </c>
      <c r="D32" s="142" t="s">
        <v>134</v>
      </c>
      <c r="E32" s="142" t="s">
        <v>113</v>
      </c>
      <c r="F32" s="142" t="s">
        <v>115</v>
      </c>
      <c r="G32" s="36"/>
      <c r="H32" s="54"/>
      <c r="I32" s="54">
        <v>2</v>
      </c>
      <c r="J32" s="54"/>
      <c r="K32" s="54"/>
      <c r="L32" s="54"/>
      <c r="M32" s="27"/>
      <c r="O32" s="27">
        <f t="shared" si="0"/>
        <v>2</v>
      </c>
    </row>
    <row r="33" spans="1:15" ht="20.149999999999999" customHeight="1" x14ac:dyDescent="0.35">
      <c r="A33" s="38" t="s">
        <v>6</v>
      </c>
      <c r="B33" s="43"/>
      <c r="C33" s="47" t="s">
        <v>22</v>
      </c>
      <c r="D33" s="38"/>
      <c r="E33" s="38" t="s">
        <v>113</v>
      </c>
      <c r="F33" s="38" t="s">
        <v>115</v>
      </c>
      <c r="G33" s="36"/>
      <c r="H33" s="54">
        <v>2</v>
      </c>
      <c r="I33" s="54">
        <v>1</v>
      </c>
      <c r="J33" s="56"/>
      <c r="K33" s="54"/>
      <c r="L33" s="56"/>
      <c r="M33" s="27"/>
      <c r="O33" s="27">
        <f t="shared" si="0"/>
        <v>3</v>
      </c>
    </row>
    <row r="34" spans="1:15" ht="20.149999999999999" customHeight="1" x14ac:dyDescent="0.35">
      <c r="A34" s="39" t="s">
        <v>5</v>
      </c>
      <c r="B34" s="44"/>
      <c r="C34" s="49" t="s">
        <v>23</v>
      </c>
      <c r="D34" s="39"/>
      <c r="E34" s="38" t="s">
        <v>113</v>
      </c>
      <c r="F34" s="38" t="s">
        <v>115</v>
      </c>
      <c r="G34" s="36"/>
      <c r="H34" s="56">
        <v>3</v>
      </c>
      <c r="I34" s="56">
        <v>2</v>
      </c>
      <c r="J34" s="56"/>
      <c r="K34" s="56"/>
      <c r="L34" s="56"/>
      <c r="M34" s="27"/>
      <c r="O34" s="27">
        <f t="shared" si="0"/>
        <v>5</v>
      </c>
    </row>
    <row r="35" spans="1:15" ht="20.149999999999999" customHeight="1" x14ac:dyDescent="0.35">
      <c r="A35" s="38" t="s">
        <v>4</v>
      </c>
      <c r="B35" s="43"/>
      <c r="C35" s="47" t="s">
        <v>141</v>
      </c>
      <c r="D35" s="38" t="s">
        <v>129</v>
      </c>
      <c r="E35" s="38" t="s">
        <v>113</v>
      </c>
      <c r="F35" s="38" t="s">
        <v>115</v>
      </c>
      <c r="G35" s="36"/>
      <c r="H35" s="54">
        <v>3</v>
      </c>
      <c r="I35" s="54">
        <v>2</v>
      </c>
      <c r="J35" s="56"/>
      <c r="K35" s="54"/>
      <c r="L35" s="56"/>
      <c r="M35" s="27"/>
      <c r="O35" s="27">
        <f t="shared" si="0"/>
        <v>5</v>
      </c>
    </row>
    <row r="36" spans="1:15" ht="20.149999999999999" customHeight="1" x14ac:dyDescent="0.35">
      <c r="A36" s="39" t="s">
        <v>139</v>
      </c>
      <c r="B36" s="44"/>
      <c r="C36" s="49" t="s">
        <v>140</v>
      </c>
      <c r="D36" s="39" t="s">
        <v>130</v>
      </c>
      <c r="E36" s="38" t="s">
        <v>113</v>
      </c>
      <c r="F36" s="38" t="s">
        <v>115</v>
      </c>
      <c r="G36" s="36"/>
      <c r="H36" s="56">
        <v>0</v>
      </c>
      <c r="I36" s="56">
        <v>1</v>
      </c>
      <c r="J36" s="56"/>
      <c r="K36" s="56"/>
      <c r="L36" s="56"/>
      <c r="M36" s="27"/>
      <c r="O36" s="27">
        <f t="shared" si="0"/>
        <v>1</v>
      </c>
    </row>
    <row r="37" spans="1:15" ht="20.149999999999999" customHeight="1" x14ac:dyDescent="0.35">
      <c r="A37" s="38" t="s">
        <v>161</v>
      </c>
      <c r="B37" s="43"/>
      <c r="C37" s="47" t="s">
        <v>24</v>
      </c>
      <c r="D37" s="38"/>
      <c r="E37" s="38" t="s">
        <v>116</v>
      </c>
      <c r="F37" s="38" t="s">
        <v>115</v>
      </c>
      <c r="G37" s="36"/>
      <c r="H37" s="54">
        <v>6</v>
      </c>
      <c r="I37" s="54">
        <v>3</v>
      </c>
      <c r="J37" s="56"/>
      <c r="K37" s="54">
        <v>1</v>
      </c>
      <c r="L37" s="39"/>
      <c r="M37" s="27"/>
      <c r="O37" s="27">
        <f t="shared" si="0"/>
        <v>10</v>
      </c>
    </row>
    <row r="38" spans="1:15" ht="20.149999999999999" customHeight="1" x14ac:dyDescent="0.35">
      <c r="A38" s="39" t="s">
        <v>3</v>
      </c>
      <c r="B38" s="44"/>
      <c r="C38" s="49" t="s">
        <v>25</v>
      </c>
      <c r="D38" s="39"/>
      <c r="E38" s="39" t="s">
        <v>117</v>
      </c>
      <c r="F38" s="38" t="s">
        <v>115</v>
      </c>
      <c r="G38" s="36"/>
      <c r="H38" s="56">
        <v>2</v>
      </c>
      <c r="I38" s="56">
        <v>1</v>
      </c>
      <c r="J38" s="56"/>
      <c r="K38" s="56"/>
      <c r="L38" s="39"/>
      <c r="M38" s="27"/>
      <c r="O38" s="27">
        <f t="shared" si="0"/>
        <v>3</v>
      </c>
    </row>
    <row r="39" spans="1:15" ht="20.149999999999999" customHeight="1" x14ac:dyDescent="0.35">
      <c r="A39" s="38" t="s">
        <v>2</v>
      </c>
      <c r="B39" s="43"/>
      <c r="C39" s="47" t="s">
        <v>26</v>
      </c>
      <c r="D39" s="38"/>
      <c r="E39" s="38" t="s">
        <v>118</v>
      </c>
      <c r="F39" s="38" t="s">
        <v>115</v>
      </c>
      <c r="G39" s="36"/>
      <c r="H39" s="54">
        <v>2</v>
      </c>
      <c r="I39" s="54">
        <v>1</v>
      </c>
      <c r="J39" s="56"/>
      <c r="K39" s="54"/>
      <c r="L39" s="39"/>
      <c r="M39" s="27"/>
      <c r="O39" s="27">
        <f t="shared" si="0"/>
        <v>3</v>
      </c>
    </row>
    <row r="40" spans="1:15" ht="20.149999999999999" customHeight="1" x14ac:dyDescent="0.35">
      <c r="A40" s="39" t="s">
        <v>1</v>
      </c>
      <c r="B40" s="44"/>
      <c r="C40" s="49" t="s">
        <v>27</v>
      </c>
      <c r="D40" s="39"/>
      <c r="E40" s="39" t="s">
        <v>119</v>
      </c>
      <c r="F40" s="38" t="s">
        <v>115</v>
      </c>
      <c r="G40" s="36"/>
      <c r="H40" s="56">
        <v>1</v>
      </c>
      <c r="I40" s="56">
        <v>1</v>
      </c>
      <c r="J40" s="56"/>
      <c r="K40" s="56"/>
      <c r="L40" s="39"/>
      <c r="M40" s="27"/>
      <c r="O40" s="27">
        <f t="shared" si="0"/>
        <v>2</v>
      </c>
    </row>
    <row r="41" spans="1:15" ht="20.149999999999999" customHeight="1" x14ac:dyDescent="0.35">
      <c r="A41" s="38" t="s">
        <v>0</v>
      </c>
      <c r="B41" s="43"/>
      <c r="C41" s="47" t="s">
        <v>28</v>
      </c>
      <c r="D41" s="38"/>
      <c r="E41" s="38" t="s">
        <v>120</v>
      </c>
      <c r="F41" s="38" t="s">
        <v>115</v>
      </c>
      <c r="G41" s="36"/>
      <c r="H41" s="54">
        <v>1</v>
      </c>
      <c r="I41" s="54">
        <v>1</v>
      </c>
      <c r="J41" s="56"/>
      <c r="K41" s="54"/>
      <c r="L41" s="39"/>
      <c r="M41" s="27"/>
      <c r="O41" s="27">
        <f t="shared" ref="O41" si="1">SUM(H41:M41)</f>
        <v>2</v>
      </c>
    </row>
    <row r="42" spans="1:15" ht="20.149999999999999" customHeight="1" x14ac:dyDescent="0.35">
      <c r="A42" s="38" t="s">
        <v>165</v>
      </c>
      <c r="B42" s="43"/>
      <c r="C42" s="47" t="s">
        <v>190</v>
      </c>
      <c r="D42" s="38"/>
      <c r="E42" s="38" t="s">
        <v>166</v>
      </c>
      <c r="F42" s="38" t="s">
        <v>115</v>
      </c>
      <c r="G42" s="36"/>
      <c r="H42" s="54">
        <v>1</v>
      </c>
      <c r="I42" s="54">
        <v>1</v>
      </c>
      <c r="J42" s="56"/>
      <c r="K42" s="54"/>
      <c r="L42" s="39"/>
      <c r="M42" s="27"/>
      <c r="O42" s="27">
        <f t="shared" si="0"/>
        <v>2</v>
      </c>
    </row>
    <row r="43" spans="1:15" ht="5.15" customHeight="1" x14ac:dyDescent="0.35">
      <c r="A43" s="62"/>
      <c r="B43" s="40"/>
      <c r="C43" s="65"/>
      <c r="D43" s="50"/>
      <c r="E43" s="50"/>
      <c r="F43" s="50"/>
      <c r="G43" s="36"/>
      <c r="H43" s="57"/>
      <c r="I43" s="57"/>
      <c r="J43" s="58"/>
      <c r="K43" s="57"/>
      <c r="L43" s="51"/>
      <c r="M43" s="52"/>
      <c r="O43" s="52"/>
    </row>
    <row r="44" spans="1:15" ht="30" customHeight="1" x14ac:dyDescent="0.35">
      <c r="A44" s="41"/>
      <c r="B44" s="40"/>
      <c r="C44" s="2"/>
      <c r="D44" s="208" t="s">
        <v>163</v>
      </c>
      <c r="E44" s="209"/>
      <c r="F44" s="210"/>
      <c r="G44" s="36"/>
      <c r="H44" s="60">
        <f t="shared" ref="H44:M44" si="2">SUM(H10:H42)</f>
        <v>31</v>
      </c>
      <c r="I44" s="60">
        <f t="shared" si="2"/>
        <v>40</v>
      </c>
      <c r="J44" s="60">
        <f t="shared" si="2"/>
        <v>1</v>
      </c>
      <c r="K44" s="60">
        <f t="shared" si="2"/>
        <v>7</v>
      </c>
      <c r="L44" s="60">
        <f t="shared" si="2"/>
        <v>2</v>
      </c>
      <c r="M44" s="60">
        <f t="shared" si="2"/>
        <v>1</v>
      </c>
      <c r="N44" s="59"/>
      <c r="O44" s="60">
        <f>SUM(O10:O42)</f>
        <v>82</v>
      </c>
    </row>
    <row r="45" spans="1:15" ht="5.15" customHeight="1" x14ac:dyDescent="0.35">
      <c r="A45" s="63"/>
      <c r="B45" s="40"/>
      <c r="C45" s="66"/>
      <c r="D45" s="50"/>
      <c r="E45" s="50"/>
      <c r="F45" s="50"/>
      <c r="G45" s="36"/>
      <c r="H45" s="57"/>
      <c r="I45" s="57"/>
      <c r="J45" s="58"/>
      <c r="K45" s="57"/>
      <c r="L45" s="51"/>
      <c r="M45" s="52"/>
      <c r="O45" s="52"/>
    </row>
    <row r="46" spans="1:15" ht="20.149999999999999" customHeight="1" x14ac:dyDescent="0.35">
      <c r="A46" s="38" t="s">
        <v>142</v>
      </c>
      <c r="B46" s="43"/>
      <c r="C46" s="47" t="s">
        <v>132</v>
      </c>
      <c r="D46" s="39" t="s">
        <v>193</v>
      </c>
      <c r="E46" s="38" t="s">
        <v>121</v>
      </c>
      <c r="F46" s="38" t="s">
        <v>125</v>
      </c>
      <c r="G46" s="37"/>
      <c r="H46" s="54"/>
      <c r="I46" s="54">
        <v>11</v>
      </c>
      <c r="J46" s="54"/>
      <c r="K46" s="54"/>
      <c r="L46" s="54">
        <v>1</v>
      </c>
      <c r="M46" s="27"/>
      <c r="N46" s="59"/>
      <c r="O46" s="55">
        <f t="shared" ref="O46:O51" si="3">SUM(H46:M46)</f>
        <v>12</v>
      </c>
    </row>
    <row r="47" spans="1:15" ht="20.149999999999999" customHeight="1" x14ac:dyDescent="0.35">
      <c r="A47" s="39" t="s">
        <v>143</v>
      </c>
      <c r="B47" s="44"/>
      <c r="C47" s="49" t="s">
        <v>133</v>
      </c>
      <c r="D47" s="39" t="s">
        <v>131</v>
      </c>
      <c r="E47" s="39" t="s">
        <v>121</v>
      </c>
      <c r="F47" s="38" t="s">
        <v>125</v>
      </c>
      <c r="G47" s="36"/>
      <c r="H47" s="56"/>
      <c r="I47" s="56">
        <v>3</v>
      </c>
      <c r="J47" s="56"/>
      <c r="K47" s="56"/>
      <c r="L47" s="56"/>
      <c r="M47" s="27"/>
      <c r="N47" s="59"/>
      <c r="O47" s="55">
        <f t="shared" si="3"/>
        <v>3</v>
      </c>
    </row>
    <row r="48" spans="1:15" ht="20.149999999999999" customHeight="1" x14ac:dyDescent="0.35">
      <c r="A48" s="143" t="s">
        <v>14</v>
      </c>
      <c r="B48" s="43"/>
      <c r="C48" s="47" t="s">
        <v>191</v>
      </c>
      <c r="D48" s="38"/>
      <c r="E48" s="39" t="s">
        <v>121</v>
      </c>
      <c r="F48" s="38" t="s">
        <v>125</v>
      </c>
      <c r="G48" s="36"/>
      <c r="H48" s="54"/>
      <c r="I48" s="54">
        <v>1</v>
      </c>
      <c r="J48" s="54"/>
      <c r="K48" s="54"/>
      <c r="L48" s="54"/>
      <c r="M48" s="27"/>
      <c r="N48" s="59"/>
      <c r="O48" s="55">
        <f t="shared" si="3"/>
        <v>1</v>
      </c>
    </row>
    <row r="49" spans="1:15" ht="20.149999999999999" customHeight="1" x14ac:dyDescent="0.35">
      <c r="A49" s="39" t="s">
        <v>15</v>
      </c>
      <c r="B49" s="44"/>
      <c r="C49" s="49" t="s">
        <v>29</v>
      </c>
      <c r="D49" s="39"/>
      <c r="E49" s="39" t="s">
        <v>122</v>
      </c>
      <c r="F49" s="38" t="s">
        <v>125</v>
      </c>
      <c r="G49" s="36"/>
      <c r="H49" s="56">
        <v>1</v>
      </c>
      <c r="I49" s="56">
        <v>1</v>
      </c>
      <c r="J49" s="56"/>
      <c r="K49" s="56"/>
      <c r="L49" s="56"/>
      <c r="M49" s="27"/>
      <c r="N49" s="59"/>
      <c r="O49" s="55">
        <f t="shared" si="3"/>
        <v>2</v>
      </c>
    </row>
    <row r="50" spans="1:15" ht="20.149999999999999" customHeight="1" x14ac:dyDescent="0.35">
      <c r="A50" s="38" t="s">
        <v>16</v>
      </c>
      <c r="B50" s="43"/>
      <c r="C50" s="47" t="s">
        <v>30</v>
      </c>
      <c r="D50" s="38"/>
      <c r="E50" s="38" t="s">
        <v>123</v>
      </c>
      <c r="F50" s="38" t="s">
        <v>125</v>
      </c>
      <c r="G50" s="36"/>
      <c r="H50" s="54">
        <v>1</v>
      </c>
      <c r="I50" s="54">
        <v>1</v>
      </c>
      <c r="J50" s="54"/>
      <c r="K50" s="54"/>
      <c r="L50" s="54"/>
      <c r="M50" s="27"/>
      <c r="N50" s="59"/>
      <c r="O50" s="55">
        <f t="shared" si="3"/>
        <v>2</v>
      </c>
    </row>
    <row r="51" spans="1:15" ht="20.149999999999999" customHeight="1" x14ac:dyDescent="0.35">
      <c r="A51" s="39" t="s">
        <v>17</v>
      </c>
      <c r="B51" s="44"/>
      <c r="C51" s="49" t="s">
        <v>31</v>
      </c>
      <c r="D51" s="39"/>
      <c r="E51" s="39" t="s">
        <v>124</v>
      </c>
      <c r="F51" s="38" t="s">
        <v>125</v>
      </c>
      <c r="G51" s="36"/>
      <c r="H51" s="56">
        <v>1</v>
      </c>
      <c r="I51" s="56">
        <v>1</v>
      </c>
      <c r="J51" s="56"/>
      <c r="K51" s="56"/>
      <c r="L51" s="56"/>
      <c r="M51" s="27"/>
      <c r="N51" s="59"/>
      <c r="O51" s="55">
        <f t="shared" si="3"/>
        <v>2</v>
      </c>
    </row>
    <row r="52" spans="1:15" ht="5.15" customHeight="1" x14ac:dyDescent="0.35">
      <c r="H52" s="53"/>
      <c r="I52" s="53"/>
      <c r="J52" s="53"/>
      <c r="K52" s="53"/>
      <c r="L52" s="53"/>
      <c r="M52" s="53"/>
      <c r="N52" s="59"/>
      <c r="O52" s="53"/>
    </row>
    <row r="53" spans="1:15" ht="30" customHeight="1" x14ac:dyDescent="0.35">
      <c r="A53" s="31"/>
      <c r="C53" s="17"/>
      <c r="D53" s="208" t="s">
        <v>164</v>
      </c>
      <c r="E53" s="209"/>
      <c r="F53" s="210"/>
      <c r="H53" s="60">
        <f>SUM(H46:H51)</f>
        <v>3</v>
      </c>
      <c r="I53" s="60">
        <f>SUM(I46:I51)</f>
        <v>18</v>
      </c>
      <c r="J53" s="60">
        <f t="shared" ref="J53:M53" si="4">SUM(J46:J51)</f>
        <v>0</v>
      </c>
      <c r="K53" s="60">
        <f t="shared" si="4"/>
        <v>0</v>
      </c>
      <c r="L53" s="60">
        <f t="shared" si="4"/>
        <v>1</v>
      </c>
      <c r="M53" s="60">
        <f t="shared" si="4"/>
        <v>0</v>
      </c>
      <c r="N53" s="59"/>
      <c r="O53" s="60">
        <f>SUM(O46:O51)</f>
        <v>22</v>
      </c>
    </row>
    <row r="54" spans="1:15" ht="5.15" customHeight="1" x14ac:dyDescent="0.35">
      <c r="A54" s="31"/>
    </row>
    <row r="55" spans="1:15" ht="40" customHeight="1" x14ac:dyDescent="0.35">
      <c r="A55" s="31"/>
      <c r="C55" s="16"/>
      <c r="D55" s="207" t="s">
        <v>147</v>
      </c>
      <c r="E55" s="207"/>
      <c r="F55" s="207"/>
      <c r="H55" s="61">
        <f>H44+H53</f>
        <v>34</v>
      </c>
      <c r="I55" s="61">
        <f t="shared" ref="I55:O55" si="5">I44+I53</f>
        <v>58</v>
      </c>
      <c r="J55" s="61">
        <f t="shared" si="5"/>
        <v>1</v>
      </c>
      <c r="K55" s="61">
        <f t="shared" si="5"/>
        <v>7</v>
      </c>
      <c r="L55" s="61">
        <f t="shared" si="5"/>
        <v>3</v>
      </c>
      <c r="M55" s="61">
        <f t="shared" si="5"/>
        <v>1</v>
      </c>
      <c r="O55" s="61">
        <f t="shared" si="5"/>
        <v>104</v>
      </c>
    </row>
    <row r="56" spans="1:15" s="18" customFormat="1" x14ac:dyDescent="0.35">
      <c r="A56" s="31"/>
      <c r="B56" s="17"/>
      <c r="C56" s="16"/>
      <c r="D56" s="31"/>
      <c r="E56" s="16"/>
      <c r="F56" s="16"/>
      <c r="G56" s="17"/>
      <c r="H56" s="16"/>
      <c r="I56" s="16"/>
      <c r="J56" s="16"/>
      <c r="K56" s="16"/>
      <c r="L56" s="16"/>
      <c r="M56" s="16"/>
      <c r="O56" s="16"/>
    </row>
    <row r="57" spans="1:15" x14ac:dyDescent="0.35">
      <c r="A57" s="31"/>
    </row>
    <row r="58" spans="1:15" x14ac:dyDescent="0.35">
      <c r="A58" s="31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 verticalCentered="1"/>
  <pageMargins left="0.39370078740157483" right="0.39370078740157483" top="0.59055118110236227" bottom="0.59055118110236227" header="0" footer="0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5"/>
  <sheetViews>
    <sheetView topLeftCell="A5" zoomScale="90" zoomScaleNormal="90" workbookViewId="0">
      <selection activeCell="L20" sqref="L20"/>
    </sheetView>
  </sheetViews>
  <sheetFormatPr defaultRowHeight="14.5" x14ac:dyDescent="0.35"/>
  <cols>
    <col min="1" max="1" width="15.7265625" style="34" customWidth="1"/>
    <col min="2" max="2" width="25.7265625" style="69" customWidth="1"/>
    <col min="3" max="3" width="0.81640625" style="67" customWidth="1"/>
    <col min="4" max="4" width="20.7265625" style="69" customWidth="1"/>
    <col min="5" max="5" width="0.81640625" style="67" customWidth="1"/>
    <col min="6" max="6" width="20.7265625" style="67" customWidth="1"/>
    <col min="7" max="7" width="0.81640625" style="67" customWidth="1"/>
    <col min="8" max="8" width="15.7265625" style="67" customWidth="1"/>
    <col min="9" max="9" width="0.81640625" style="67" customWidth="1"/>
    <col min="10" max="10" width="15.7265625" style="67" customWidth="1"/>
    <col min="11" max="11" width="0.81640625" style="67" customWidth="1"/>
    <col min="12" max="12" width="15.7265625" style="67" customWidth="1"/>
    <col min="13" max="13" width="0.81640625" style="67" customWidth="1"/>
    <col min="14" max="14" width="94.7265625" style="34" customWidth="1"/>
    <col min="15" max="15" width="0.81640625" style="71" customWidth="1"/>
    <col min="16" max="16" width="15.7265625" style="34" customWidth="1"/>
    <col min="17" max="17" width="0.81640625" style="71" customWidth="1"/>
    <col min="18" max="18" width="25.7265625" style="1" customWidth="1"/>
    <col min="19" max="19" width="0.81640625" style="18" customWidth="1"/>
    <col min="20" max="20" width="25.7265625" customWidth="1"/>
  </cols>
  <sheetData>
    <row r="1" spans="1:32" ht="30" customHeight="1" x14ac:dyDescent="0.35">
      <c r="A1" s="243" t="s">
        <v>162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</row>
    <row r="2" spans="1:32" s="18" customFormat="1" ht="5.15" customHeight="1" x14ac:dyDescent="0.35">
      <c r="A2" s="17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70"/>
      <c r="O2" s="70"/>
      <c r="P2" s="70"/>
      <c r="Q2" s="70"/>
      <c r="R2" s="17"/>
    </row>
    <row r="3" spans="1:32" ht="30" customHeight="1" x14ac:dyDescent="0.35">
      <c r="A3" s="242" t="s">
        <v>195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</row>
    <row r="4" spans="1:32" s="18" customFormat="1" ht="5.15" customHeight="1" x14ac:dyDescent="0.35">
      <c r="A4" s="31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31"/>
      <c r="O4" s="70"/>
      <c r="P4" s="31"/>
      <c r="Q4" s="70"/>
      <c r="R4" s="16"/>
    </row>
    <row r="5" spans="1:32" s="115" customFormat="1" ht="80.150000000000006" customHeight="1" x14ac:dyDescent="0.35">
      <c r="A5" s="237" t="s">
        <v>180</v>
      </c>
      <c r="B5" s="238"/>
      <c r="C5" s="109"/>
      <c r="D5" s="110" t="s">
        <v>182</v>
      </c>
      <c r="E5" s="109"/>
      <c r="F5" s="110" t="s">
        <v>192</v>
      </c>
      <c r="G5" s="109"/>
      <c r="H5" s="111" t="s">
        <v>150</v>
      </c>
      <c r="I5" s="109"/>
      <c r="J5" s="111" t="s">
        <v>151</v>
      </c>
      <c r="K5" s="109"/>
      <c r="L5" s="90" t="s">
        <v>196</v>
      </c>
      <c r="M5" s="109"/>
      <c r="N5" s="112" t="s">
        <v>181</v>
      </c>
      <c r="O5" s="113"/>
      <c r="P5" s="111" t="s">
        <v>179</v>
      </c>
      <c r="Q5" s="113"/>
      <c r="R5" s="198" t="s">
        <v>228</v>
      </c>
      <c r="S5" s="114"/>
      <c r="T5" s="198" t="s">
        <v>229</v>
      </c>
    </row>
    <row r="6" spans="1:32" s="22" customFormat="1" ht="5.15" customHeight="1" x14ac:dyDescent="0.35">
      <c r="A6" s="78"/>
      <c r="B6" s="79"/>
      <c r="C6" s="76"/>
      <c r="D6" s="76"/>
      <c r="E6" s="17"/>
      <c r="F6" s="17"/>
      <c r="G6" s="17"/>
      <c r="H6" s="74"/>
      <c r="I6" s="17"/>
      <c r="J6" s="77"/>
      <c r="K6" s="68"/>
      <c r="L6" s="68"/>
      <c r="M6" s="68"/>
      <c r="N6" s="80"/>
      <c r="O6" s="75"/>
      <c r="P6" s="41"/>
      <c r="Q6" s="41"/>
      <c r="R6" s="81"/>
    </row>
    <row r="7" spans="1:32" s="22" customFormat="1" ht="30" customHeight="1" x14ac:dyDescent="0.35">
      <c r="A7" s="221" t="s">
        <v>101</v>
      </c>
      <c r="B7" s="244" t="str">
        <f>'Quantidades de Equipamentos'!M8</f>
        <v>Plotter A1</v>
      </c>
      <c r="C7" s="68"/>
      <c r="D7" s="246">
        <f>'Quantidades de Equipamentos'!M44</f>
        <v>1</v>
      </c>
      <c r="E7" s="17"/>
      <c r="F7" s="250" t="s">
        <v>203</v>
      </c>
      <c r="G7" s="41"/>
      <c r="H7" s="248">
        <v>1</v>
      </c>
      <c r="I7" s="41"/>
      <c r="J7" s="200">
        <v>1</v>
      </c>
      <c r="K7" s="68"/>
      <c r="L7" s="116">
        <v>27618</v>
      </c>
      <c r="M7" s="68"/>
      <c r="N7" s="120" t="s">
        <v>247</v>
      </c>
      <c r="O7" s="118"/>
      <c r="P7" s="121" t="s">
        <v>201</v>
      </c>
      <c r="Q7" s="102"/>
      <c r="R7" s="101">
        <v>1</v>
      </c>
      <c r="T7" s="239">
        <f>R8</f>
        <v>30</v>
      </c>
    </row>
    <row r="8" spans="1:32" s="22" customFormat="1" ht="30" customHeight="1" x14ac:dyDescent="0.35">
      <c r="A8" s="222"/>
      <c r="B8" s="245"/>
      <c r="C8" s="68"/>
      <c r="D8" s="247"/>
      <c r="E8" s="17"/>
      <c r="F8" s="251"/>
      <c r="G8" s="41"/>
      <c r="H8" s="249"/>
      <c r="I8" s="41"/>
      <c r="J8" s="200">
        <v>2</v>
      </c>
      <c r="K8" s="68"/>
      <c r="L8" s="116">
        <v>30294</v>
      </c>
      <c r="M8" s="68"/>
      <c r="N8" s="120" t="s">
        <v>248</v>
      </c>
      <c r="O8" s="118"/>
      <c r="P8" s="121" t="s">
        <v>202</v>
      </c>
      <c r="Q8" s="102"/>
      <c r="R8" s="125">
        <v>30</v>
      </c>
      <c r="T8" s="241"/>
    </row>
    <row r="9" spans="1:32" s="22" customFormat="1" ht="5.15" customHeight="1" x14ac:dyDescent="0.35">
      <c r="A9" s="107"/>
      <c r="B9" s="94"/>
      <c r="C9" s="76"/>
      <c r="D9" s="95"/>
      <c r="E9" s="17"/>
      <c r="F9" s="17"/>
      <c r="G9" s="17"/>
      <c r="H9" s="74"/>
      <c r="I9" s="17"/>
      <c r="J9" s="97"/>
      <c r="K9" s="68"/>
      <c r="L9" s="68"/>
      <c r="M9" s="68"/>
      <c r="N9" s="99"/>
      <c r="O9" s="75"/>
      <c r="P9" s="102"/>
      <c r="Q9" s="102"/>
      <c r="R9" s="103"/>
    </row>
    <row r="10" spans="1:32" ht="30" customHeight="1" x14ac:dyDescent="0.35">
      <c r="A10" s="221" t="s">
        <v>32</v>
      </c>
      <c r="B10" s="223" t="str">
        <f>'Quantidades de Equipamentos'!H8</f>
        <v>Impressora Monocromática A4</v>
      </c>
      <c r="C10" s="76"/>
      <c r="D10" s="225">
        <f>'Quantidades de Equipamentos'!H44</f>
        <v>31</v>
      </c>
      <c r="E10" s="84"/>
      <c r="F10" s="227" t="s">
        <v>198</v>
      </c>
      <c r="G10" s="84"/>
      <c r="H10" s="218">
        <v>2</v>
      </c>
      <c r="I10" s="84"/>
      <c r="J10" s="201">
        <v>3</v>
      </c>
      <c r="K10" s="32"/>
      <c r="L10" s="162">
        <v>26573</v>
      </c>
      <c r="M10" s="32"/>
      <c r="N10" s="98" t="s">
        <v>232</v>
      </c>
      <c r="O10" s="72"/>
      <c r="P10" s="13" t="s">
        <v>197</v>
      </c>
      <c r="Q10" s="104"/>
      <c r="R10" s="168">
        <v>31770</v>
      </c>
      <c r="T10" s="239">
        <f>SUM(R10:R23)</f>
        <v>148220</v>
      </c>
    </row>
    <row r="11" spans="1:32" ht="30" customHeight="1" x14ac:dyDescent="0.35">
      <c r="A11" s="222"/>
      <c r="B11" s="224"/>
      <c r="C11" s="76"/>
      <c r="D11" s="226"/>
      <c r="E11" s="84"/>
      <c r="F11" s="228"/>
      <c r="G11" s="84"/>
      <c r="H11" s="219"/>
      <c r="I11" s="84"/>
      <c r="J11" s="201">
        <v>4</v>
      </c>
      <c r="K11" s="32"/>
      <c r="L11" s="163">
        <v>26654</v>
      </c>
      <c r="M11" s="32"/>
      <c r="N11" s="98" t="s">
        <v>233</v>
      </c>
      <c r="O11" s="73"/>
      <c r="P11" s="13" t="s">
        <v>197</v>
      </c>
      <c r="Q11" s="105"/>
      <c r="R11" s="170">
        <v>21180</v>
      </c>
      <c r="T11" s="240"/>
    </row>
    <row r="12" spans="1:32" ht="30" customHeight="1" x14ac:dyDescent="0.35">
      <c r="A12" s="221" t="s">
        <v>33</v>
      </c>
      <c r="B12" s="223" t="str">
        <f>'Quantidades de Equipamentos'!I8</f>
        <v>Multifuncional Monocromática A4</v>
      </c>
      <c r="C12" s="76"/>
      <c r="D12" s="225">
        <f>'Quantidades de Equipamentos'!I44</f>
        <v>40</v>
      </c>
      <c r="E12" s="84"/>
      <c r="F12" s="228"/>
      <c r="G12" s="84"/>
      <c r="H12" s="219"/>
      <c r="I12" s="84"/>
      <c r="J12" s="201">
        <v>5</v>
      </c>
      <c r="K12" s="32"/>
      <c r="L12" s="162">
        <v>26573</v>
      </c>
      <c r="M12" s="32"/>
      <c r="N12" s="98" t="s">
        <v>234</v>
      </c>
      <c r="O12" s="72"/>
      <c r="P12" s="13" t="s">
        <v>197</v>
      </c>
      <c r="Q12" s="105"/>
      <c r="R12" s="168">
        <v>40242</v>
      </c>
      <c r="T12" s="240"/>
    </row>
    <row r="13" spans="1:32" ht="30" customHeight="1" x14ac:dyDescent="0.35">
      <c r="A13" s="222"/>
      <c r="B13" s="224"/>
      <c r="C13" s="76"/>
      <c r="D13" s="226"/>
      <c r="E13" s="84"/>
      <c r="F13" s="228"/>
      <c r="G13" s="84"/>
      <c r="H13" s="219"/>
      <c r="I13" s="84"/>
      <c r="J13" s="201">
        <v>6</v>
      </c>
      <c r="K13" s="32"/>
      <c r="L13" s="163">
        <v>26654</v>
      </c>
      <c r="M13" s="32"/>
      <c r="N13" s="100" t="s">
        <v>235</v>
      </c>
      <c r="O13" s="73"/>
      <c r="P13" s="13" t="s">
        <v>197</v>
      </c>
      <c r="Q13" s="105"/>
      <c r="R13" s="170">
        <v>26828</v>
      </c>
      <c r="T13" s="240"/>
    </row>
    <row r="14" spans="1:32" ht="30" customHeight="1" x14ac:dyDescent="0.35">
      <c r="A14" s="221" t="s">
        <v>34</v>
      </c>
      <c r="B14" s="223" t="str">
        <f>'Quantidades de Equipamentos'!J8</f>
        <v>Multifuncional Monocromática A4 
Alta Produção</v>
      </c>
      <c r="C14" s="76"/>
      <c r="D14" s="225">
        <f>'Quantidades de Equipamentos'!J44</f>
        <v>1</v>
      </c>
      <c r="E14" s="84"/>
      <c r="F14" s="228"/>
      <c r="G14" s="84"/>
      <c r="H14" s="219"/>
      <c r="I14" s="84"/>
      <c r="J14" s="201">
        <v>7</v>
      </c>
      <c r="K14" s="32"/>
      <c r="L14" s="162">
        <v>26573</v>
      </c>
      <c r="M14" s="32"/>
      <c r="N14" s="98" t="s">
        <v>236</v>
      </c>
      <c r="O14" s="72"/>
      <c r="P14" s="13" t="s">
        <v>197</v>
      </c>
      <c r="Q14" s="104"/>
      <c r="R14" s="168">
        <v>10500</v>
      </c>
      <c r="T14" s="240"/>
    </row>
    <row r="15" spans="1:32" ht="30" customHeight="1" x14ac:dyDescent="0.35">
      <c r="A15" s="222"/>
      <c r="B15" s="224"/>
      <c r="C15" s="76"/>
      <c r="D15" s="226"/>
      <c r="E15" s="84"/>
      <c r="F15" s="228"/>
      <c r="G15" s="84"/>
      <c r="H15" s="219"/>
      <c r="I15" s="84"/>
      <c r="J15" s="201">
        <v>8</v>
      </c>
      <c r="K15" s="32"/>
      <c r="L15" s="163">
        <v>26654</v>
      </c>
      <c r="M15" s="32"/>
      <c r="N15" s="100" t="s">
        <v>246</v>
      </c>
      <c r="O15" s="73"/>
      <c r="P15" s="13" t="s">
        <v>197</v>
      </c>
      <c r="Q15" s="105"/>
      <c r="R15" s="170">
        <v>7000</v>
      </c>
      <c r="T15" s="240"/>
    </row>
    <row r="16" spans="1:32" s="18" customFormat="1" ht="30" customHeight="1" x14ac:dyDescent="0.35">
      <c r="A16" s="221" t="s">
        <v>93</v>
      </c>
      <c r="B16" s="234" t="str">
        <f>'Quantidades de Equipamentos'!K8</f>
        <v>Multifuncional Colorida A4</v>
      </c>
      <c r="C16" s="76"/>
      <c r="D16" s="225">
        <f>'Quantidades de Equipamentos'!K44</f>
        <v>7</v>
      </c>
      <c r="E16" s="84"/>
      <c r="F16" s="228"/>
      <c r="G16" s="84"/>
      <c r="H16" s="219"/>
      <c r="I16" s="84"/>
      <c r="J16" s="200">
        <v>9</v>
      </c>
      <c r="K16" s="32"/>
      <c r="L16" s="162">
        <v>26573</v>
      </c>
      <c r="M16" s="32"/>
      <c r="N16" s="120" t="s">
        <v>238</v>
      </c>
      <c r="O16" s="72"/>
      <c r="P16" s="13" t="s">
        <v>197</v>
      </c>
      <c r="Q16" s="104"/>
      <c r="R16" s="168">
        <v>1800</v>
      </c>
      <c r="T16" s="240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8" customFormat="1" ht="30" customHeight="1" x14ac:dyDescent="0.35">
      <c r="A17" s="233"/>
      <c r="B17" s="235"/>
      <c r="C17" s="76"/>
      <c r="D17" s="232"/>
      <c r="E17" s="84"/>
      <c r="F17" s="228"/>
      <c r="G17" s="84"/>
      <c r="H17" s="219"/>
      <c r="I17" s="84"/>
      <c r="J17" s="200">
        <v>10</v>
      </c>
      <c r="K17" s="32"/>
      <c r="L17" s="164">
        <v>26611</v>
      </c>
      <c r="M17" s="32"/>
      <c r="N17" s="120" t="s">
        <v>239</v>
      </c>
      <c r="O17" s="72"/>
      <c r="P17" s="13" t="s">
        <v>197</v>
      </c>
      <c r="Q17" s="104"/>
      <c r="R17" s="171">
        <v>2520</v>
      </c>
      <c r="T17" s="240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8" customFormat="1" ht="30" customHeight="1" x14ac:dyDescent="0.35">
      <c r="A18" s="233"/>
      <c r="B18" s="235"/>
      <c r="C18" s="76"/>
      <c r="D18" s="232"/>
      <c r="E18" s="84"/>
      <c r="F18" s="228"/>
      <c r="G18" s="84"/>
      <c r="H18" s="219"/>
      <c r="I18" s="84"/>
      <c r="J18" s="200">
        <v>11</v>
      </c>
      <c r="K18" s="32"/>
      <c r="L18" s="163">
        <v>26654</v>
      </c>
      <c r="M18" s="32"/>
      <c r="N18" s="160" t="s">
        <v>240</v>
      </c>
      <c r="O18" s="73"/>
      <c r="P18" s="13" t="s">
        <v>197</v>
      </c>
      <c r="Q18" s="105"/>
      <c r="R18" s="170">
        <v>1200</v>
      </c>
      <c r="T18" s="240"/>
    </row>
    <row r="19" spans="1:32" s="18" customFormat="1" ht="30" customHeight="1" x14ac:dyDescent="0.35">
      <c r="A19" s="222"/>
      <c r="B19" s="236"/>
      <c r="C19" s="76"/>
      <c r="D19" s="226"/>
      <c r="E19" s="84"/>
      <c r="F19" s="228"/>
      <c r="G19" s="84"/>
      <c r="H19" s="219"/>
      <c r="I19" s="84"/>
      <c r="J19" s="200">
        <v>12</v>
      </c>
      <c r="K19" s="32"/>
      <c r="L19" s="165">
        <v>26697</v>
      </c>
      <c r="M19" s="32"/>
      <c r="N19" s="120" t="s">
        <v>241</v>
      </c>
      <c r="O19" s="72"/>
      <c r="P19" s="13" t="s">
        <v>197</v>
      </c>
      <c r="Q19" s="104"/>
      <c r="R19" s="172">
        <v>1680</v>
      </c>
      <c r="T19" s="240"/>
    </row>
    <row r="20" spans="1:32" s="18" customFormat="1" ht="30" customHeight="1" x14ac:dyDescent="0.35">
      <c r="A20" s="221" t="s">
        <v>97</v>
      </c>
      <c r="B20" s="234" t="str">
        <f>'Quantidades de Equipamentos'!L8</f>
        <v>Multifuncional Colorida A3</v>
      </c>
      <c r="C20" s="76"/>
      <c r="D20" s="225">
        <f>'Quantidades de Equipamentos'!L44</f>
        <v>2</v>
      </c>
      <c r="E20" s="84"/>
      <c r="F20" s="228"/>
      <c r="G20" s="84"/>
      <c r="H20" s="219"/>
      <c r="I20" s="84"/>
      <c r="J20" s="200">
        <v>13</v>
      </c>
      <c r="K20" s="32"/>
      <c r="L20" s="169">
        <v>26590</v>
      </c>
      <c r="M20" s="32"/>
      <c r="N20" s="98" t="s">
        <v>242</v>
      </c>
      <c r="O20" s="72"/>
      <c r="P20" s="13" t="s">
        <v>197</v>
      </c>
      <c r="Q20" s="104"/>
      <c r="R20" s="173">
        <v>1500</v>
      </c>
      <c r="T20" s="240"/>
    </row>
    <row r="21" spans="1:32" s="18" customFormat="1" ht="30" customHeight="1" x14ac:dyDescent="0.35">
      <c r="A21" s="233"/>
      <c r="B21" s="235"/>
      <c r="C21" s="76"/>
      <c r="D21" s="232"/>
      <c r="E21" s="84"/>
      <c r="F21" s="228"/>
      <c r="G21" s="84"/>
      <c r="H21" s="219"/>
      <c r="I21" s="84"/>
      <c r="J21" s="200">
        <v>14</v>
      </c>
      <c r="K21" s="32"/>
      <c r="L21" s="166">
        <v>26638</v>
      </c>
      <c r="M21" s="32"/>
      <c r="N21" s="98" t="s">
        <v>243</v>
      </c>
      <c r="O21" s="72"/>
      <c r="P21" s="13" t="s">
        <v>197</v>
      </c>
      <c r="Q21" s="104"/>
      <c r="R21" s="174">
        <v>600</v>
      </c>
      <c r="T21" s="240"/>
    </row>
    <row r="22" spans="1:32" s="18" customFormat="1" ht="30" customHeight="1" x14ac:dyDescent="0.35">
      <c r="A22" s="233"/>
      <c r="B22" s="235"/>
      <c r="C22" s="76"/>
      <c r="D22" s="232"/>
      <c r="E22" s="84"/>
      <c r="F22" s="228"/>
      <c r="G22" s="84"/>
      <c r="H22" s="219"/>
      <c r="I22" s="84"/>
      <c r="J22" s="200">
        <v>15</v>
      </c>
      <c r="K22" s="32"/>
      <c r="L22" s="161">
        <v>26670</v>
      </c>
      <c r="M22" s="32"/>
      <c r="N22" s="98" t="s">
        <v>244</v>
      </c>
      <c r="O22" s="72"/>
      <c r="P22" s="13" t="s">
        <v>197</v>
      </c>
      <c r="Q22" s="104"/>
      <c r="R22" s="175">
        <v>1000</v>
      </c>
      <c r="T22" s="240"/>
    </row>
    <row r="23" spans="1:32" s="18" customFormat="1" ht="30" customHeight="1" x14ac:dyDescent="0.35">
      <c r="A23" s="222"/>
      <c r="B23" s="236"/>
      <c r="C23" s="76"/>
      <c r="D23" s="226"/>
      <c r="E23" s="84"/>
      <c r="F23" s="229"/>
      <c r="G23" s="84"/>
      <c r="H23" s="220"/>
      <c r="I23" s="84"/>
      <c r="J23" s="200">
        <v>16</v>
      </c>
      <c r="K23" s="32"/>
      <c r="L23" s="167">
        <v>26719</v>
      </c>
      <c r="M23" s="32"/>
      <c r="N23" s="98" t="s">
        <v>245</v>
      </c>
      <c r="O23" s="72"/>
      <c r="P23" s="13" t="s">
        <v>197</v>
      </c>
      <c r="Q23" s="104"/>
      <c r="R23" s="176">
        <v>400</v>
      </c>
      <c r="T23" s="241"/>
    </row>
    <row r="24" spans="1:32" s="22" customFormat="1" ht="5.15" customHeight="1" x14ac:dyDescent="0.35">
      <c r="A24" s="108"/>
      <c r="B24" s="82"/>
      <c r="C24" s="82"/>
      <c r="D24" s="96"/>
      <c r="E24" s="82"/>
      <c r="F24" s="82"/>
      <c r="G24" s="82"/>
      <c r="H24" s="82"/>
      <c r="I24" s="82"/>
      <c r="J24" s="96"/>
      <c r="K24" s="82"/>
      <c r="L24" s="82"/>
      <c r="M24" s="82"/>
      <c r="N24" s="88"/>
      <c r="O24" s="70"/>
      <c r="P24" s="70"/>
      <c r="Q24" s="70"/>
      <c r="R24" s="17"/>
    </row>
    <row r="25" spans="1:32" s="22" customFormat="1" ht="30" customHeight="1" x14ac:dyDescent="0.35">
      <c r="A25" s="221" t="s">
        <v>32</v>
      </c>
      <c r="B25" s="223" t="str">
        <f>'Quantidades de Equipamentos'!H8</f>
        <v>Impressora Monocromática A4</v>
      </c>
      <c r="C25" s="76"/>
      <c r="D25" s="225">
        <f>'Quantidades de Equipamentos'!H70</f>
        <v>0</v>
      </c>
      <c r="E25" s="84"/>
      <c r="F25" s="227" t="s">
        <v>199</v>
      </c>
      <c r="G25" s="84"/>
      <c r="H25" s="218">
        <v>3</v>
      </c>
      <c r="I25" s="84"/>
      <c r="J25" s="201">
        <v>17</v>
      </c>
      <c r="K25" s="32"/>
      <c r="L25" s="162">
        <v>26573</v>
      </c>
      <c r="M25" s="32"/>
      <c r="N25" s="98" t="s">
        <v>232</v>
      </c>
      <c r="O25" s="72"/>
      <c r="P25" s="13" t="s">
        <v>197</v>
      </c>
      <c r="Q25" s="105"/>
      <c r="R25" s="168">
        <v>3258</v>
      </c>
      <c r="T25" s="239">
        <f>SUM(R25:R38)</f>
        <v>39760</v>
      </c>
    </row>
    <row r="26" spans="1:32" s="22" customFormat="1" ht="30" customHeight="1" x14ac:dyDescent="0.35">
      <c r="A26" s="222"/>
      <c r="B26" s="224"/>
      <c r="C26" s="76"/>
      <c r="D26" s="226"/>
      <c r="E26" s="84"/>
      <c r="F26" s="230"/>
      <c r="G26" s="84"/>
      <c r="H26" s="219"/>
      <c r="I26" s="84"/>
      <c r="J26" s="201">
        <v>18</v>
      </c>
      <c r="K26" s="32"/>
      <c r="L26" s="163">
        <v>26654</v>
      </c>
      <c r="M26" s="32"/>
      <c r="N26" s="98" t="s">
        <v>233</v>
      </c>
      <c r="O26" s="73"/>
      <c r="P26" s="13" t="s">
        <v>197</v>
      </c>
      <c r="Q26" s="105"/>
      <c r="R26" s="170">
        <v>13032</v>
      </c>
      <c r="T26" s="240"/>
    </row>
    <row r="27" spans="1:32" s="22" customFormat="1" ht="30" customHeight="1" x14ac:dyDescent="0.35">
      <c r="A27" s="221" t="s">
        <v>33</v>
      </c>
      <c r="B27" s="223" t="str">
        <f>'Quantidades de Equipamentos'!I8</f>
        <v>Multifuncional Monocromática A4</v>
      </c>
      <c r="C27" s="76"/>
      <c r="D27" s="225">
        <f>'Quantidades de Equipamentos'!I70</f>
        <v>0</v>
      </c>
      <c r="E27" s="84"/>
      <c r="F27" s="230"/>
      <c r="G27" s="84"/>
      <c r="H27" s="219"/>
      <c r="I27" s="84"/>
      <c r="J27" s="201">
        <v>19</v>
      </c>
      <c r="K27" s="32"/>
      <c r="L27" s="162">
        <v>26573</v>
      </c>
      <c r="M27" s="32"/>
      <c r="N27" s="98" t="s">
        <v>234</v>
      </c>
      <c r="O27" s="72"/>
      <c r="P27" s="13" t="s">
        <v>197</v>
      </c>
      <c r="Q27" s="105"/>
      <c r="R27" s="168">
        <v>19548</v>
      </c>
      <c r="T27" s="240"/>
    </row>
    <row r="28" spans="1:32" s="22" customFormat="1" ht="30" customHeight="1" x14ac:dyDescent="0.35">
      <c r="A28" s="222"/>
      <c r="B28" s="224"/>
      <c r="C28" s="76"/>
      <c r="D28" s="226"/>
      <c r="E28" s="84"/>
      <c r="F28" s="230"/>
      <c r="G28" s="84"/>
      <c r="H28" s="219"/>
      <c r="I28" s="84"/>
      <c r="J28" s="201">
        <v>20</v>
      </c>
      <c r="K28" s="32"/>
      <c r="L28" s="163">
        <v>26654</v>
      </c>
      <c r="M28" s="32"/>
      <c r="N28" s="100" t="s">
        <v>235</v>
      </c>
      <c r="O28" s="73"/>
      <c r="P28" s="13" t="s">
        <v>197</v>
      </c>
      <c r="Q28" s="105"/>
      <c r="R28" s="170">
        <v>2172</v>
      </c>
      <c r="T28" s="240"/>
    </row>
    <row r="29" spans="1:32" s="22" customFormat="1" ht="30" customHeight="1" x14ac:dyDescent="0.35">
      <c r="A29" s="221" t="s">
        <v>34</v>
      </c>
      <c r="B29" s="223" t="str">
        <f>'Quantidades de Equipamentos'!J8</f>
        <v>Multifuncional Monocromática A4 
Alta Produção</v>
      </c>
      <c r="C29" s="76"/>
      <c r="D29" s="225">
        <f>'Quantidades de Equipamentos'!J70</f>
        <v>0</v>
      </c>
      <c r="E29" s="84"/>
      <c r="F29" s="230"/>
      <c r="G29" s="84"/>
      <c r="H29" s="219"/>
      <c r="I29" s="84"/>
      <c r="J29" s="201">
        <v>21</v>
      </c>
      <c r="K29" s="32"/>
      <c r="L29" s="162">
        <v>26573</v>
      </c>
      <c r="M29" s="32"/>
      <c r="N29" s="98" t="s">
        <v>236</v>
      </c>
      <c r="O29" s="72"/>
      <c r="P29" s="13" t="s">
        <v>197</v>
      </c>
      <c r="Q29" s="105"/>
      <c r="R29" s="168">
        <v>0</v>
      </c>
      <c r="T29" s="240"/>
    </row>
    <row r="30" spans="1:32" s="22" customFormat="1" ht="30" customHeight="1" x14ac:dyDescent="0.35">
      <c r="A30" s="222"/>
      <c r="B30" s="224"/>
      <c r="C30" s="76"/>
      <c r="D30" s="226"/>
      <c r="E30" s="84"/>
      <c r="F30" s="230"/>
      <c r="G30" s="84"/>
      <c r="H30" s="219"/>
      <c r="I30" s="84"/>
      <c r="J30" s="201">
        <v>22</v>
      </c>
      <c r="K30" s="32"/>
      <c r="L30" s="163">
        <v>26654</v>
      </c>
      <c r="M30" s="32"/>
      <c r="N30" s="100" t="s">
        <v>246</v>
      </c>
      <c r="O30" s="73"/>
      <c r="P30" s="13" t="s">
        <v>197</v>
      </c>
      <c r="Q30" s="105"/>
      <c r="R30" s="170">
        <v>0</v>
      </c>
      <c r="T30" s="240"/>
    </row>
    <row r="31" spans="1:32" s="22" customFormat="1" ht="30" customHeight="1" x14ac:dyDescent="0.35">
      <c r="A31" s="221" t="s">
        <v>93</v>
      </c>
      <c r="B31" s="234" t="str">
        <f>'Quantidades de Equipamentos'!K8</f>
        <v>Multifuncional Colorida A4</v>
      </c>
      <c r="C31" s="76"/>
      <c r="D31" s="225">
        <f>'Quantidades de Equipamentos'!K70</f>
        <v>0</v>
      </c>
      <c r="E31" s="84"/>
      <c r="F31" s="230"/>
      <c r="G31" s="84"/>
      <c r="H31" s="219"/>
      <c r="I31" s="84"/>
      <c r="J31" s="200">
        <v>23</v>
      </c>
      <c r="K31" s="32"/>
      <c r="L31" s="162">
        <v>26573</v>
      </c>
      <c r="M31" s="32"/>
      <c r="N31" s="120" t="s">
        <v>238</v>
      </c>
      <c r="O31" s="72"/>
      <c r="P31" s="13" t="s">
        <v>197</v>
      </c>
      <c r="Q31" s="105"/>
      <c r="R31" s="168">
        <v>0</v>
      </c>
      <c r="T31" s="240"/>
    </row>
    <row r="32" spans="1:32" s="22" customFormat="1" ht="30" customHeight="1" x14ac:dyDescent="0.35">
      <c r="A32" s="233"/>
      <c r="B32" s="235"/>
      <c r="C32" s="76"/>
      <c r="D32" s="232"/>
      <c r="E32" s="84"/>
      <c r="F32" s="230"/>
      <c r="G32" s="84"/>
      <c r="H32" s="219"/>
      <c r="I32" s="84"/>
      <c r="J32" s="200">
        <v>24</v>
      </c>
      <c r="K32" s="32"/>
      <c r="L32" s="164">
        <v>26611</v>
      </c>
      <c r="M32" s="32"/>
      <c r="N32" s="120" t="s">
        <v>239</v>
      </c>
      <c r="O32" s="72"/>
      <c r="P32" s="13" t="s">
        <v>197</v>
      </c>
      <c r="Q32" s="105"/>
      <c r="R32" s="171">
        <v>0</v>
      </c>
      <c r="T32" s="240"/>
    </row>
    <row r="33" spans="1:20" s="22" customFormat="1" ht="30" customHeight="1" x14ac:dyDescent="0.35">
      <c r="A33" s="233"/>
      <c r="B33" s="235"/>
      <c r="C33" s="76"/>
      <c r="D33" s="232"/>
      <c r="E33" s="84"/>
      <c r="F33" s="230"/>
      <c r="G33" s="84"/>
      <c r="H33" s="219"/>
      <c r="I33" s="84"/>
      <c r="J33" s="200">
        <v>25</v>
      </c>
      <c r="K33" s="32"/>
      <c r="L33" s="163">
        <v>26654</v>
      </c>
      <c r="M33" s="32"/>
      <c r="N33" s="160" t="s">
        <v>240</v>
      </c>
      <c r="O33" s="73"/>
      <c r="P33" s="13" t="s">
        <v>197</v>
      </c>
      <c r="Q33" s="105"/>
      <c r="R33" s="170">
        <v>0</v>
      </c>
      <c r="T33" s="240"/>
    </row>
    <row r="34" spans="1:20" s="22" customFormat="1" ht="30" customHeight="1" x14ac:dyDescent="0.35">
      <c r="A34" s="222"/>
      <c r="B34" s="236"/>
      <c r="C34" s="76"/>
      <c r="D34" s="226"/>
      <c r="E34" s="84"/>
      <c r="F34" s="230"/>
      <c r="G34" s="84"/>
      <c r="H34" s="219"/>
      <c r="I34" s="84"/>
      <c r="J34" s="200">
        <v>26</v>
      </c>
      <c r="K34" s="32"/>
      <c r="L34" s="165">
        <v>26697</v>
      </c>
      <c r="M34" s="32"/>
      <c r="N34" s="120" t="s">
        <v>241</v>
      </c>
      <c r="O34" s="72"/>
      <c r="P34" s="13" t="s">
        <v>197</v>
      </c>
      <c r="Q34" s="105"/>
      <c r="R34" s="172">
        <v>0</v>
      </c>
      <c r="T34" s="240"/>
    </row>
    <row r="35" spans="1:20" s="22" customFormat="1" ht="30" customHeight="1" x14ac:dyDescent="0.35">
      <c r="A35" s="221" t="s">
        <v>97</v>
      </c>
      <c r="B35" s="234" t="str">
        <f>'Quantidades de Equipamentos'!L8</f>
        <v>Multifuncional Colorida A3</v>
      </c>
      <c r="C35" s="76"/>
      <c r="D35" s="225">
        <f>'Quantidades de Equipamentos'!L70</f>
        <v>0</v>
      </c>
      <c r="E35" s="84"/>
      <c r="F35" s="230"/>
      <c r="G35" s="84"/>
      <c r="H35" s="219"/>
      <c r="I35" s="84"/>
      <c r="J35" s="200">
        <v>27</v>
      </c>
      <c r="K35" s="32"/>
      <c r="L35" s="169">
        <v>26590</v>
      </c>
      <c r="M35" s="32"/>
      <c r="N35" s="98" t="s">
        <v>242</v>
      </c>
      <c r="O35" s="72"/>
      <c r="P35" s="13" t="s">
        <v>197</v>
      </c>
      <c r="Q35" s="105"/>
      <c r="R35" s="173">
        <v>750</v>
      </c>
      <c r="T35" s="240"/>
    </row>
    <row r="36" spans="1:20" s="22" customFormat="1" ht="30" customHeight="1" x14ac:dyDescent="0.35">
      <c r="A36" s="233"/>
      <c r="B36" s="235"/>
      <c r="C36" s="76"/>
      <c r="D36" s="232"/>
      <c r="E36" s="84"/>
      <c r="F36" s="230"/>
      <c r="G36" s="84"/>
      <c r="H36" s="219"/>
      <c r="I36" s="84"/>
      <c r="J36" s="200">
        <v>28</v>
      </c>
      <c r="K36" s="32"/>
      <c r="L36" s="166">
        <v>26638</v>
      </c>
      <c r="M36" s="32"/>
      <c r="N36" s="98" t="s">
        <v>243</v>
      </c>
      <c r="O36" s="72"/>
      <c r="P36" s="13" t="s">
        <v>197</v>
      </c>
      <c r="Q36" s="105"/>
      <c r="R36" s="174">
        <v>300</v>
      </c>
      <c r="T36" s="240"/>
    </row>
    <row r="37" spans="1:20" s="22" customFormat="1" ht="30" customHeight="1" x14ac:dyDescent="0.35">
      <c r="A37" s="233"/>
      <c r="B37" s="235"/>
      <c r="C37" s="76"/>
      <c r="D37" s="232"/>
      <c r="E37" s="84"/>
      <c r="F37" s="230"/>
      <c r="G37" s="84"/>
      <c r="H37" s="219"/>
      <c r="I37" s="84"/>
      <c r="J37" s="200">
        <v>29</v>
      </c>
      <c r="K37" s="32"/>
      <c r="L37" s="161">
        <v>26670</v>
      </c>
      <c r="M37" s="32"/>
      <c r="N37" s="98" t="s">
        <v>244</v>
      </c>
      <c r="O37" s="72"/>
      <c r="P37" s="13" t="s">
        <v>197</v>
      </c>
      <c r="Q37" s="105"/>
      <c r="R37" s="175">
        <v>500</v>
      </c>
      <c r="T37" s="240"/>
    </row>
    <row r="38" spans="1:20" s="22" customFormat="1" ht="30" customHeight="1" x14ac:dyDescent="0.35">
      <c r="A38" s="222"/>
      <c r="B38" s="236"/>
      <c r="C38" s="76"/>
      <c r="D38" s="226"/>
      <c r="E38" s="84"/>
      <c r="F38" s="231"/>
      <c r="G38" s="84"/>
      <c r="H38" s="220"/>
      <c r="I38" s="84"/>
      <c r="J38" s="200">
        <v>30</v>
      </c>
      <c r="K38" s="32"/>
      <c r="L38" s="167">
        <v>26719</v>
      </c>
      <c r="M38" s="32"/>
      <c r="N38" s="98" t="s">
        <v>245</v>
      </c>
      <c r="O38" s="72"/>
      <c r="P38" s="13" t="s">
        <v>197</v>
      </c>
      <c r="Q38" s="105"/>
      <c r="R38" s="176">
        <v>200</v>
      </c>
      <c r="T38" s="241"/>
    </row>
    <row r="39" spans="1:20" s="22" customFormat="1" ht="5.15" customHeight="1" x14ac:dyDescent="0.35">
      <c r="A39" s="70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70"/>
      <c r="O39" s="70"/>
      <c r="P39" s="70"/>
      <c r="Q39" s="70"/>
      <c r="R39" s="17"/>
    </row>
    <row r="40" spans="1:20" s="22" customFormat="1" ht="40" customHeight="1" x14ac:dyDescent="0.35">
      <c r="A40" s="31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31"/>
      <c r="O40" s="70"/>
      <c r="P40" s="31"/>
      <c r="Q40" s="70"/>
      <c r="R40"/>
    </row>
    <row r="41" spans="1:20" s="22" customFormat="1" ht="5.15" customHeight="1" x14ac:dyDescent="0.35">
      <c r="A41" s="31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31"/>
      <c r="O41" s="70"/>
      <c r="P41" s="31"/>
      <c r="Q41" s="70"/>
      <c r="R41"/>
    </row>
    <row r="42" spans="1:20" s="22" customFormat="1" ht="40" customHeight="1" x14ac:dyDescent="0.35">
      <c r="A42" s="31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31"/>
      <c r="O42" s="70"/>
      <c r="P42" s="31"/>
      <c r="Q42" s="70"/>
      <c r="R42"/>
    </row>
    <row r="43" spans="1:20" s="22" customFormat="1" ht="5.15" customHeight="1" x14ac:dyDescent="0.35">
      <c r="A43" s="31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31"/>
      <c r="O43" s="70"/>
      <c r="P43" s="31"/>
      <c r="Q43" s="70"/>
      <c r="R43" s="1"/>
    </row>
    <row r="44" spans="1:20" s="18" customFormat="1" x14ac:dyDescent="0.35">
      <c r="A44" s="31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31"/>
      <c r="O44" s="70"/>
      <c r="P44" s="31"/>
      <c r="Q44" s="70"/>
      <c r="R44" s="16"/>
    </row>
    <row r="45" spans="1:20" s="18" customFormat="1" x14ac:dyDescent="0.35">
      <c r="A45" s="31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31"/>
      <c r="O45" s="70"/>
      <c r="P45" s="31"/>
      <c r="Q45" s="71"/>
      <c r="R45" s="1"/>
    </row>
  </sheetData>
  <mergeCells count="45">
    <mergeCell ref="T25:T38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D29:D30"/>
    <mergeCell ref="A5:B5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F25:F38"/>
    <mergeCell ref="D31:D34"/>
    <mergeCell ref="A35:A38"/>
    <mergeCell ref="B35:B38"/>
    <mergeCell ref="D35:D38"/>
    <mergeCell ref="D10:D11"/>
    <mergeCell ref="A31:A34"/>
    <mergeCell ref="B31:B34"/>
    <mergeCell ref="H25:H38"/>
    <mergeCell ref="A27:A28"/>
    <mergeCell ref="B27:B28"/>
    <mergeCell ref="D27:D28"/>
    <mergeCell ref="A29:A30"/>
    <mergeCell ref="B29:B30"/>
    <mergeCell ref="D25:D26"/>
  </mergeCells>
  <printOptions horizontalCentered="1"/>
  <pageMargins left="0.39370078740157483" right="0.39370078740157483" top="0.59055118110236227" bottom="0.59055118110236227" header="0" footer="0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DB54E-6FCB-4BBC-99E2-58FAA6E6FE54}">
  <sheetPr>
    <pageSetUpPr fitToPage="1"/>
  </sheetPr>
  <dimension ref="A1:P26"/>
  <sheetViews>
    <sheetView zoomScale="80" zoomScaleNormal="80" workbookViewId="0">
      <selection activeCell="G17" sqref="G17"/>
    </sheetView>
  </sheetViews>
  <sheetFormatPr defaultRowHeight="14.5" x14ac:dyDescent="0.35"/>
  <cols>
    <col min="1" max="1" width="30.7265625" customWidth="1"/>
    <col min="2" max="2" width="0.81640625" customWidth="1"/>
    <col min="3" max="3" width="15.7265625" style="67" customWidth="1"/>
    <col min="4" max="4" width="0.81640625" style="67" customWidth="1"/>
    <col min="5" max="5" width="90.7265625" style="67" customWidth="1"/>
    <col min="6" max="6" width="0.81640625" style="67" customWidth="1"/>
    <col min="7" max="7" width="20.7265625" style="34" customWidth="1"/>
    <col min="8" max="8" width="0.81640625" style="71" customWidth="1"/>
    <col min="9" max="9" width="20.7265625" style="1" customWidth="1"/>
    <col min="10" max="10" width="0.81640625" style="16" customWidth="1"/>
    <col min="11" max="11" width="20.7265625" style="1" customWidth="1"/>
    <col min="12" max="12" width="0.81640625" style="16" customWidth="1"/>
    <col min="13" max="13" width="20.7265625" style="1" customWidth="1"/>
    <col min="14" max="14" width="0.81640625" style="18" customWidth="1"/>
    <col min="15" max="15" width="20.7265625" customWidth="1"/>
    <col min="16" max="16" width="9.1796875" style="18"/>
  </cols>
  <sheetData>
    <row r="1" spans="1:16" ht="30" customHeight="1" x14ac:dyDescent="0.35">
      <c r="A1" s="243" t="s">
        <v>162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</row>
    <row r="2" spans="1:16" s="18" customFormat="1" ht="5.15" customHeight="1" x14ac:dyDescent="0.35">
      <c r="C2" s="17"/>
      <c r="D2" s="82"/>
      <c r="E2" s="82"/>
      <c r="F2" s="82"/>
      <c r="G2" s="70"/>
      <c r="H2" s="70"/>
      <c r="I2" s="17"/>
      <c r="J2" s="17"/>
      <c r="K2" s="17"/>
      <c r="L2" s="17"/>
      <c r="M2" s="17"/>
    </row>
    <row r="3" spans="1:16" ht="50.15" customHeight="1" x14ac:dyDescent="0.35">
      <c r="A3" s="242" t="s">
        <v>230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</row>
    <row r="4" spans="1:16" s="18" customFormat="1" ht="5.15" customHeight="1" x14ac:dyDescent="0.35">
      <c r="C4" s="67"/>
      <c r="D4" s="67"/>
      <c r="E4" s="67"/>
      <c r="F4" s="67"/>
      <c r="G4" s="31"/>
      <c r="H4" s="70"/>
      <c r="I4" s="16"/>
      <c r="J4" s="16"/>
      <c r="K4" s="16"/>
      <c r="L4" s="16"/>
      <c r="M4" s="16"/>
    </row>
    <row r="5" spans="1:16" s="93" customFormat="1" ht="75" customHeight="1" x14ac:dyDescent="0.35">
      <c r="A5" s="90" t="s">
        <v>192</v>
      </c>
      <c r="C5" s="90" t="s">
        <v>196</v>
      </c>
      <c r="D5" s="89"/>
      <c r="E5" s="90" t="s">
        <v>213</v>
      </c>
      <c r="F5" s="89"/>
      <c r="G5" s="90" t="s">
        <v>179</v>
      </c>
      <c r="H5" s="92"/>
      <c r="I5" s="87" t="s">
        <v>178</v>
      </c>
      <c r="J5" s="144"/>
      <c r="K5" s="87" t="s">
        <v>211</v>
      </c>
      <c r="L5" s="144"/>
      <c r="M5" s="87" t="s">
        <v>212</v>
      </c>
      <c r="N5" s="85"/>
      <c r="O5" s="197" t="s">
        <v>200</v>
      </c>
      <c r="P5" s="130"/>
    </row>
    <row r="6" spans="1:16" s="22" customFormat="1" ht="5.15" customHeight="1" x14ac:dyDescent="0.35">
      <c r="C6" s="68"/>
      <c r="D6" s="68"/>
      <c r="E6" s="68"/>
      <c r="F6" s="68"/>
      <c r="G6" s="41"/>
      <c r="H6" s="41"/>
      <c r="I6" s="123"/>
      <c r="J6" s="123"/>
      <c r="K6" s="123"/>
      <c r="L6" s="123"/>
      <c r="M6" s="123"/>
      <c r="N6" s="35"/>
    </row>
    <row r="7" spans="1:16" s="22" customFormat="1" ht="30" customHeight="1" x14ac:dyDescent="0.35">
      <c r="A7" s="253" t="s">
        <v>203</v>
      </c>
      <c r="C7" s="116">
        <v>27618</v>
      </c>
      <c r="D7" s="68"/>
      <c r="E7" s="120" t="s">
        <v>214</v>
      </c>
      <c r="F7" s="68"/>
      <c r="G7" s="124" t="str">
        <f>'Itens e Quantidades'!P7</f>
        <v>locação mensal</v>
      </c>
      <c r="H7" s="102"/>
      <c r="I7" s="154">
        <f>'Itens e Quantidades'!R7</f>
        <v>1</v>
      </c>
      <c r="J7" s="155"/>
      <c r="K7" s="154">
        <f>I7*12</f>
        <v>12</v>
      </c>
      <c r="L7" s="155"/>
      <c r="M7" s="154">
        <f>K7*5</f>
        <v>60</v>
      </c>
      <c r="O7" s="179"/>
    </row>
    <row r="8" spans="1:16" s="22" customFormat="1" ht="30" customHeight="1" x14ac:dyDescent="0.35">
      <c r="A8" s="254"/>
      <c r="C8" s="116">
        <v>30294</v>
      </c>
      <c r="D8" s="68"/>
      <c r="E8" s="120" t="s">
        <v>223</v>
      </c>
      <c r="F8" s="68"/>
      <c r="G8" s="124" t="str">
        <f>'Itens e Quantidades'!P8</f>
        <v>páginas/mês</v>
      </c>
      <c r="H8" s="102"/>
      <c r="I8" s="154">
        <f>'Itens e Quantidades'!R8</f>
        <v>30</v>
      </c>
      <c r="J8" s="155"/>
      <c r="K8" s="154">
        <f>I8*12</f>
        <v>360</v>
      </c>
      <c r="L8" s="155"/>
      <c r="M8" s="154">
        <f>K8*5</f>
        <v>1800</v>
      </c>
      <c r="O8" s="179"/>
    </row>
    <row r="9" spans="1:16" ht="5.15" customHeight="1" x14ac:dyDescent="0.35">
      <c r="A9" s="145"/>
      <c r="I9" s="156"/>
      <c r="J9" s="157"/>
      <c r="K9" s="156"/>
      <c r="L9" s="157"/>
      <c r="M9" s="156"/>
      <c r="O9" s="159"/>
    </row>
    <row r="10" spans="1:16" ht="30" customHeight="1" x14ac:dyDescent="0.35">
      <c r="A10" s="211" t="s">
        <v>113</v>
      </c>
      <c r="C10" s="162">
        <v>26573</v>
      </c>
      <c r="D10" s="32"/>
      <c r="E10" s="120" t="s">
        <v>216</v>
      </c>
      <c r="F10" s="32"/>
      <c r="G10" s="124" t="str">
        <f>'Itens e Quantidades'!P10</f>
        <v>páginas/ mês</v>
      </c>
      <c r="H10" s="104"/>
      <c r="I10" s="154">
        <f>'Itens e Quantidades'!R10+'Itens e Quantidades'!R12+'Itens e Quantidades'!R14+'Itens e Quantidades'!R16</f>
        <v>84312</v>
      </c>
      <c r="J10" s="155"/>
      <c r="K10" s="154">
        <f t="shared" ref="K10" si="0">I10*12</f>
        <v>1011744</v>
      </c>
      <c r="L10" s="155"/>
      <c r="M10" s="154">
        <f t="shared" ref="M10" si="1">K10*5</f>
        <v>5058720</v>
      </c>
      <c r="N10" s="35"/>
      <c r="O10" s="177"/>
    </row>
    <row r="11" spans="1:16" ht="30" customHeight="1" x14ac:dyDescent="0.35">
      <c r="A11" s="252"/>
      <c r="C11" s="163">
        <v>26654</v>
      </c>
      <c r="D11" s="32"/>
      <c r="E11" s="120" t="s">
        <v>217</v>
      </c>
      <c r="F11" s="32"/>
      <c r="G11" s="124" t="str">
        <f>'Itens e Quantidades'!P11</f>
        <v>páginas/ mês</v>
      </c>
      <c r="H11" s="105"/>
      <c r="I11" s="154">
        <f>'Itens e Quantidades'!R11+'Itens e Quantidades'!R13+'Itens e Quantidades'!R15+'Itens e Quantidades'!R18</f>
        <v>56208</v>
      </c>
      <c r="J11" s="155"/>
      <c r="K11" s="154">
        <f t="shared" ref="K11:K12" si="2">I11*12</f>
        <v>674496</v>
      </c>
      <c r="L11" s="155"/>
      <c r="M11" s="154">
        <f t="shared" ref="M11:M12" si="3">K11*5</f>
        <v>3372480</v>
      </c>
      <c r="N11" s="35"/>
      <c r="O11" s="158"/>
    </row>
    <row r="12" spans="1:16" ht="30" customHeight="1" x14ac:dyDescent="0.35">
      <c r="A12" s="252"/>
      <c r="C12" s="164">
        <v>26611</v>
      </c>
      <c r="D12" s="32"/>
      <c r="E12" s="120" t="s">
        <v>227</v>
      </c>
      <c r="F12" s="32"/>
      <c r="G12" s="124" t="str">
        <f>'Itens e Quantidades'!P12</f>
        <v>páginas/ mês</v>
      </c>
      <c r="H12" s="105"/>
      <c r="I12" s="154">
        <f>'Itens e Quantidades'!R17</f>
        <v>2520</v>
      </c>
      <c r="J12" s="155"/>
      <c r="K12" s="154">
        <f t="shared" si="2"/>
        <v>30240</v>
      </c>
      <c r="L12" s="155"/>
      <c r="M12" s="154">
        <f t="shared" si="3"/>
        <v>151200</v>
      </c>
      <c r="N12" s="35"/>
      <c r="O12" s="178"/>
    </row>
    <row r="13" spans="1:16" ht="30" customHeight="1" x14ac:dyDescent="0.35">
      <c r="A13" s="252"/>
      <c r="C13" s="165">
        <v>26697</v>
      </c>
      <c r="D13" s="32"/>
      <c r="E13" s="120" t="s">
        <v>218</v>
      </c>
      <c r="F13" s="32"/>
      <c r="G13" s="124" t="str">
        <f>'Itens e Quantidades'!P13</f>
        <v>páginas/ mês</v>
      </c>
      <c r="H13" s="104"/>
      <c r="I13" s="154">
        <f>'Itens e Quantidades'!R19</f>
        <v>1680</v>
      </c>
      <c r="J13" s="155"/>
      <c r="K13" s="154">
        <f t="shared" ref="K13" si="4">I13*12</f>
        <v>20160</v>
      </c>
      <c r="L13" s="155"/>
      <c r="M13" s="154">
        <f t="shared" ref="M13" si="5">K13*5</f>
        <v>100800</v>
      </c>
      <c r="N13" s="35"/>
      <c r="O13" s="180"/>
    </row>
    <row r="14" spans="1:16" ht="30" customHeight="1" x14ac:dyDescent="0.35">
      <c r="A14" s="252"/>
      <c r="C14" s="169">
        <v>26590</v>
      </c>
      <c r="D14" s="32"/>
      <c r="E14" s="120" t="s">
        <v>226</v>
      </c>
      <c r="F14" s="32"/>
      <c r="G14" s="124" t="str">
        <f>'Itens e Quantidades'!P14</f>
        <v>páginas/ mês</v>
      </c>
      <c r="H14" s="104"/>
      <c r="I14" s="154">
        <f>'Itens e Quantidades'!R20</f>
        <v>1500</v>
      </c>
      <c r="J14" s="155"/>
      <c r="K14" s="154">
        <f t="shared" ref="K14:K16" si="6">I14*12</f>
        <v>18000</v>
      </c>
      <c r="L14" s="155"/>
      <c r="M14" s="154">
        <f t="shared" ref="M14:M16" si="7">K14*5</f>
        <v>90000</v>
      </c>
      <c r="N14" s="35"/>
      <c r="O14" s="181"/>
    </row>
    <row r="15" spans="1:16" ht="30" customHeight="1" x14ac:dyDescent="0.35">
      <c r="A15" s="252"/>
      <c r="C15" s="161">
        <v>26670</v>
      </c>
      <c r="D15" s="32"/>
      <c r="E15" s="120" t="s">
        <v>219</v>
      </c>
      <c r="F15" s="32"/>
      <c r="G15" s="124" t="str">
        <f>'Itens e Quantidades'!P16</f>
        <v>páginas/ mês</v>
      </c>
      <c r="H15" s="104"/>
      <c r="I15" s="154">
        <v>1000</v>
      </c>
      <c r="J15" s="155"/>
      <c r="K15" s="154">
        <f t="shared" ref="K15" si="8">I15*12</f>
        <v>12000</v>
      </c>
      <c r="L15" s="155"/>
      <c r="M15" s="154">
        <f t="shared" ref="M15" si="9">K15*5</f>
        <v>60000</v>
      </c>
      <c r="N15" s="35"/>
      <c r="O15" s="182"/>
    </row>
    <row r="16" spans="1:16" ht="30" customHeight="1" x14ac:dyDescent="0.35">
      <c r="A16" s="252"/>
      <c r="C16" s="166">
        <v>26638</v>
      </c>
      <c r="D16" s="32"/>
      <c r="E16" s="120" t="s">
        <v>220</v>
      </c>
      <c r="F16" s="32"/>
      <c r="G16" s="124" t="str">
        <f>'Itens e Quantidades'!P15</f>
        <v>páginas/ mês</v>
      </c>
      <c r="H16" s="104"/>
      <c r="I16" s="154">
        <f>'Itens e Quantidades'!R21</f>
        <v>600</v>
      </c>
      <c r="J16" s="155"/>
      <c r="K16" s="154">
        <f t="shared" si="6"/>
        <v>7200</v>
      </c>
      <c r="L16" s="155"/>
      <c r="M16" s="154">
        <f t="shared" si="7"/>
        <v>36000</v>
      </c>
      <c r="N16" s="35"/>
      <c r="O16" s="183"/>
    </row>
    <row r="17" spans="1:15" ht="30" customHeight="1" x14ac:dyDescent="0.35">
      <c r="A17" s="252"/>
      <c r="C17" s="167">
        <v>26719</v>
      </c>
      <c r="D17" s="32"/>
      <c r="E17" s="120" t="s">
        <v>215</v>
      </c>
      <c r="F17" s="32"/>
      <c r="G17" s="124" t="str">
        <f>'Itens e Quantidades'!P17</f>
        <v>páginas/ mês</v>
      </c>
      <c r="H17" s="104"/>
      <c r="I17" s="154">
        <f>'Itens e Quantidades'!R23</f>
        <v>400</v>
      </c>
      <c r="J17" s="155"/>
      <c r="K17" s="154">
        <f t="shared" ref="K17" si="10">I17*12</f>
        <v>4800</v>
      </c>
      <c r="L17" s="155"/>
      <c r="M17" s="154">
        <f t="shared" ref="M17" si="11">K17*5</f>
        <v>24000</v>
      </c>
      <c r="N17" s="35"/>
      <c r="O17" s="184"/>
    </row>
    <row r="18" spans="1:15" ht="5.15" customHeight="1" x14ac:dyDescent="0.35">
      <c r="A18" s="145"/>
      <c r="I18" s="156"/>
      <c r="J18" s="157"/>
      <c r="K18" s="156"/>
      <c r="L18" s="157"/>
      <c r="M18" s="156"/>
      <c r="O18" s="159"/>
    </row>
    <row r="19" spans="1:15" ht="30" customHeight="1" x14ac:dyDescent="0.35">
      <c r="A19" s="211" t="s">
        <v>221</v>
      </c>
      <c r="C19" s="162">
        <v>26573</v>
      </c>
      <c r="D19" s="32"/>
      <c r="E19" s="120" t="s">
        <v>216</v>
      </c>
      <c r="F19" s="32"/>
      <c r="G19" s="13" t="str">
        <f>'Itens e Quantidades'!P20</f>
        <v>páginas/ mês</v>
      </c>
      <c r="H19" s="104"/>
      <c r="I19" s="154">
        <f>'Itens e Quantidades'!R25+'Itens e Quantidades'!R27+'Itens e Quantidades'!R29+'Itens e Quantidades'!R31</f>
        <v>22806</v>
      </c>
      <c r="J19" s="155"/>
      <c r="K19" s="154">
        <f t="shared" ref="K19:K26" si="12">I19*12</f>
        <v>273672</v>
      </c>
      <c r="L19" s="155"/>
      <c r="M19" s="154">
        <f t="shared" ref="M19:M26" si="13">K19*5</f>
        <v>1368360</v>
      </c>
      <c r="N19" s="35"/>
      <c r="O19" s="177"/>
    </row>
    <row r="20" spans="1:15" ht="30" customHeight="1" x14ac:dyDescent="0.35">
      <c r="A20" s="252"/>
      <c r="C20" s="163">
        <v>26654</v>
      </c>
      <c r="D20" s="32"/>
      <c r="E20" s="120" t="s">
        <v>217</v>
      </c>
      <c r="F20" s="32"/>
      <c r="G20" s="13" t="str">
        <f>'Itens e Quantidades'!P21</f>
        <v>páginas/ mês</v>
      </c>
      <c r="H20" s="105"/>
      <c r="I20" s="154">
        <f>'Itens e Quantidades'!R26+'Itens e Quantidades'!R28+'Itens e Quantidades'!R30+'Itens e Quantidades'!R33</f>
        <v>15204</v>
      </c>
      <c r="J20" s="155"/>
      <c r="K20" s="154">
        <f t="shared" si="12"/>
        <v>182448</v>
      </c>
      <c r="L20" s="155"/>
      <c r="M20" s="154">
        <f t="shared" si="13"/>
        <v>912240</v>
      </c>
      <c r="N20" s="35"/>
      <c r="O20" s="158"/>
    </row>
    <row r="21" spans="1:15" ht="30" customHeight="1" x14ac:dyDescent="0.35">
      <c r="A21" s="252"/>
      <c r="B21" s="18"/>
      <c r="C21" s="164">
        <v>26611</v>
      </c>
      <c r="D21" s="32"/>
      <c r="E21" s="120" t="s">
        <v>227</v>
      </c>
      <c r="F21" s="32"/>
      <c r="G21" s="13" t="str">
        <f>'Itens e Quantidades'!P27</f>
        <v>páginas/ mês</v>
      </c>
      <c r="H21" s="104"/>
      <c r="I21" s="154">
        <f>'Itens e Quantidades'!R32</f>
        <v>0</v>
      </c>
      <c r="J21" s="155"/>
      <c r="K21" s="154">
        <f t="shared" si="12"/>
        <v>0</v>
      </c>
      <c r="L21" s="155"/>
      <c r="M21" s="154">
        <f t="shared" si="13"/>
        <v>0</v>
      </c>
      <c r="N21" s="35"/>
      <c r="O21" s="178"/>
    </row>
    <row r="22" spans="1:15" ht="30" customHeight="1" x14ac:dyDescent="0.35">
      <c r="A22" s="252"/>
      <c r="B22" s="18"/>
      <c r="C22" s="165">
        <v>26697</v>
      </c>
      <c r="D22" s="32"/>
      <c r="E22" s="120" t="s">
        <v>218</v>
      </c>
      <c r="F22" s="32"/>
      <c r="G22" s="13" t="str">
        <f>'Itens e Quantidades'!P29</f>
        <v>páginas/ mês</v>
      </c>
      <c r="H22" s="104"/>
      <c r="I22" s="154">
        <f>-'Itens e Quantidades'!R34</f>
        <v>0</v>
      </c>
      <c r="J22" s="155"/>
      <c r="K22" s="154">
        <f t="shared" si="12"/>
        <v>0</v>
      </c>
      <c r="L22" s="155"/>
      <c r="M22" s="154">
        <f t="shared" si="13"/>
        <v>0</v>
      </c>
      <c r="N22" s="35"/>
      <c r="O22" s="180"/>
    </row>
    <row r="23" spans="1:15" ht="30" customHeight="1" x14ac:dyDescent="0.35">
      <c r="A23" s="252"/>
      <c r="B23" s="18"/>
      <c r="C23" s="169">
        <v>26590</v>
      </c>
      <c r="D23" s="32"/>
      <c r="E23" s="120" t="s">
        <v>226</v>
      </c>
      <c r="F23" s="32"/>
      <c r="G23" s="13" t="str">
        <f>'Itens e Quantidades'!P30</f>
        <v>páginas/ mês</v>
      </c>
      <c r="H23" s="104"/>
      <c r="I23" s="154">
        <f>'Itens e Quantidades'!R35</f>
        <v>750</v>
      </c>
      <c r="J23" s="155"/>
      <c r="K23" s="154">
        <f t="shared" ref="K23" si="14">I23*12</f>
        <v>9000</v>
      </c>
      <c r="L23" s="155"/>
      <c r="M23" s="154">
        <f t="shared" ref="M23" si="15">K23*5</f>
        <v>45000</v>
      </c>
      <c r="N23" s="35"/>
      <c r="O23" s="181"/>
    </row>
    <row r="24" spans="1:15" ht="30" customHeight="1" x14ac:dyDescent="0.35">
      <c r="A24" s="252"/>
      <c r="B24" s="18"/>
      <c r="C24" s="161">
        <v>26670</v>
      </c>
      <c r="D24" s="32"/>
      <c r="E24" s="120" t="s">
        <v>219</v>
      </c>
      <c r="F24" s="32"/>
      <c r="G24" s="13" t="str">
        <f>'Itens e Quantidades'!P30</f>
        <v>páginas/ mês</v>
      </c>
      <c r="H24" s="104"/>
      <c r="I24" s="154">
        <f>'Itens e Quantidades'!R37</f>
        <v>500</v>
      </c>
      <c r="J24" s="155"/>
      <c r="K24" s="154">
        <f t="shared" si="12"/>
        <v>6000</v>
      </c>
      <c r="L24" s="155"/>
      <c r="M24" s="154">
        <f t="shared" si="13"/>
        <v>30000</v>
      </c>
      <c r="N24" s="35"/>
      <c r="O24" s="182"/>
    </row>
    <row r="25" spans="1:15" ht="30" customHeight="1" x14ac:dyDescent="0.35">
      <c r="A25" s="252"/>
      <c r="B25" s="18"/>
      <c r="C25" s="166">
        <v>26638</v>
      </c>
      <c r="D25" s="32"/>
      <c r="E25" s="120" t="s">
        <v>220</v>
      </c>
      <c r="F25" s="32"/>
      <c r="G25" s="13" t="str">
        <f>'Itens e Quantidades'!P31</f>
        <v>páginas/ mês</v>
      </c>
      <c r="H25" s="104"/>
      <c r="I25" s="154">
        <f>'Itens e Quantidades'!R36</f>
        <v>300</v>
      </c>
      <c r="J25" s="155"/>
      <c r="K25" s="154">
        <f t="shared" si="12"/>
        <v>3600</v>
      </c>
      <c r="L25" s="155"/>
      <c r="M25" s="154">
        <f t="shared" si="13"/>
        <v>18000</v>
      </c>
      <c r="N25" s="35"/>
      <c r="O25" s="183"/>
    </row>
    <row r="26" spans="1:15" ht="30" customHeight="1" x14ac:dyDescent="0.35">
      <c r="A26" s="212"/>
      <c r="B26" s="18"/>
      <c r="C26" s="167">
        <v>26719</v>
      </c>
      <c r="D26" s="32"/>
      <c r="E26" s="120" t="s">
        <v>215</v>
      </c>
      <c r="F26" s="32"/>
      <c r="G26" s="13" t="str">
        <f>'Itens e Quantidades'!P33</f>
        <v>páginas/ mês</v>
      </c>
      <c r="H26" s="104"/>
      <c r="I26" s="154">
        <f>'Itens e Quantidades'!R38</f>
        <v>200</v>
      </c>
      <c r="J26" s="155"/>
      <c r="K26" s="154">
        <f t="shared" si="12"/>
        <v>2400</v>
      </c>
      <c r="L26" s="155"/>
      <c r="M26" s="154">
        <f t="shared" si="13"/>
        <v>12000</v>
      </c>
      <c r="N26" s="35"/>
      <c r="O26" s="184"/>
    </row>
  </sheetData>
  <mergeCells count="5">
    <mergeCell ref="A19:A26"/>
    <mergeCell ref="A10:A17"/>
    <mergeCell ref="A7:A8"/>
    <mergeCell ref="A3:O3"/>
    <mergeCell ref="A1:O1"/>
  </mergeCells>
  <printOptions horizontalCentered="1"/>
  <pageMargins left="0.39370078740157483" right="0.39370078740157483" top="0.39370078740157483" bottom="0.39370078740157483" header="0" footer="0"/>
  <pageSetup paperSize="9" scale="4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9C54-BDF9-451C-B0ED-21E00C686C9F}">
  <sheetPr>
    <pageSetUpPr fitToPage="1"/>
  </sheetPr>
  <dimension ref="A1:AA47"/>
  <sheetViews>
    <sheetView zoomScale="80" zoomScaleNormal="80" workbookViewId="0">
      <selection activeCell="B2" sqref="B1:B1048576"/>
    </sheetView>
  </sheetViews>
  <sheetFormatPr defaultRowHeight="14.5" x14ac:dyDescent="0.35"/>
  <cols>
    <col min="1" max="1" width="15.7265625" style="34" customWidth="1"/>
    <col min="2" max="2" width="17.7265625" style="69" customWidth="1"/>
    <col min="3" max="3" width="0.81640625" style="67" customWidth="1"/>
    <col min="4" max="4" width="15.7265625" style="69" customWidth="1"/>
    <col min="5" max="5" width="0.81640625" style="67" customWidth="1"/>
    <col min="6" max="6" width="15.7265625" style="67" customWidth="1"/>
    <col min="7" max="7" width="0.81640625" style="67" customWidth="1"/>
    <col min="8" max="8" width="20.7265625" style="67" customWidth="1"/>
    <col min="9" max="9" width="0.81640625" style="67" customWidth="1"/>
    <col min="10" max="10" width="15.7265625" style="67" customWidth="1"/>
    <col min="11" max="11" width="0.81640625" style="67" customWidth="1"/>
    <col min="12" max="12" width="94.7265625" style="34" customWidth="1"/>
    <col min="13" max="13" width="0.81640625" style="31" customWidth="1"/>
    <col min="14" max="14" width="20.7265625" style="34" customWidth="1"/>
    <col min="15" max="15" width="0.81640625" style="71" customWidth="1"/>
    <col min="16" max="16" width="15.7265625" style="71" customWidth="1"/>
    <col min="17" max="17" width="0.81640625" style="71" customWidth="1"/>
    <col min="18" max="18" width="20.7265625" style="1" customWidth="1"/>
    <col min="19" max="19" width="0.81640625" style="18" customWidth="1"/>
    <col min="20" max="20" width="20.7265625" style="18" customWidth="1"/>
    <col min="21" max="21" width="0.81640625" customWidth="1"/>
    <col min="22" max="22" width="20.7265625" style="129" customWidth="1"/>
    <col min="23" max="23" width="0.81640625" customWidth="1"/>
    <col min="24" max="24" width="20.7265625" style="129" customWidth="1"/>
    <col min="25" max="25" width="0.81640625" customWidth="1"/>
    <col min="26" max="26" width="20.7265625" style="129" customWidth="1"/>
    <col min="27" max="27" width="9.1796875" style="18"/>
  </cols>
  <sheetData>
    <row r="1" spans="1:27" ht="30" customHeight="1" x14ac:dyDescent="0.35">
      <c r="A1" s="243" t="s">
        <v>162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7" s="18" customFormat="1" ht="5.15" customHeight="1" x14ac:dyDescent="0.35">
      <c r="A2" s="17"/>
      <c r="B2" s="82"/>
      <c r="C2" s="82"/>
      <c r="D2" s="82"/>
      <c r="E2" s="82"/>
      <c r="F2" s="82"/>
      <c r="G2" s="82"/>
      <c r="H2" s="82"/>
      <c r="I2" s="82"/>
      <c r="J2" s="82"/>
      <c r="K2" s="82"/>
      <c r="L2" s="70"/>
      <c r="M2" s="70"/>
      <c r="N2" s="70"/>
      <c r="O2" s="70"/>
      <c r="P2" s="70"/>
      <c r="Q2" s="70"/>
      <c r="R2" s="17"/>
      <c r="V2" s="126"/>
      <c r="X2" s="126"/>
      <c r="Z2" s="126"/>
    </row>
    <row r="3" spans="1:27" ht="50.15" customHeight="1" x14ac:dyDescent="0.35">
      <c r="A3" s="242" t="s">
        <v>231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</row>
    <row r="4" spans="1:27" s="18" customFormat="1" ht="5.15" customHeight="1" x14ac:dyDescent="0.35">
      <c r="A4" s="31"/>
      <c r="B4" s="67"/>
      <c r="C4" s="67"/>
      <c r="D4" s="67"/>
      <c r="E4" s="67"/>
      <c r="F4" s="67"/>
      <c r="G4" s="67"/>
      <c r="H4" s="67"/>
      <c r="I4" s="67"/>
      <c r="J4" s="67"/>
      <c r="K4" s="67"/>
      <c r="L4" s="31"/>
      <c r="M4" s="31"/>
      <c r="N4" s="31"/>
      <c r="O4" s="70"/>
      <c r="P4" s="70"/>
      <c r="Q4" s="70"/>
      <c r="R4" s="16"/>
      <c r="V4" s="126"/>
      <c r="X4" s="126"/>
      <c r="Z4" s="126"/>
    </row>
    <row r="5" spans="1:27" s="93" customFormat="1" ht="75" customHeight="1" x14ac:dyDescent="0.35">
      <c r="A5" s="263" t="s">
        <v>180</v>
      </c>
      <c r="B5" s="263"/>
      <c r="C5" s="89"/>
      <c r="D5" s="90" t="s">
        <v>182</v>
      </c>
      <c r="E5" s="153"/>
      <c r="F5" s="90" t="s">
        <v>150</v>
      </c>
      <c r="G5" s="89"/>
      <c r="H5" s="90" t="s">
        <v>192</v>
      </c>
      <c r="I5" s="153"/>
      <c r="J5" s="90" t="s">
        <v>151</v>
      </c>
      <c r="K5" s="89"/>
      <c r="L5" s="91" t="s">
        <v>181</v>
      </c>
      <c r="M5" s="147"/>
      <c r="N5" s="90" t="s">
        <v>179</v>
      </c>
      <c r="O5" s="92"/>
      <c r="P5" s="90" t="s">
        <v>196</v>
      </c>
      <c r="Q5" s="92"/>
      <c r="R5" s="90" t="s">
        <v>178</v>
      </c>
      <c r="S5" s="85"/>
      <c r="T5" s="90" t="s">
        <v>222</v>
      </c>
      <c r="V5" s="150" t="s">
        <v>209</v>
      </c>
      <c r="W5" s="130"/>
      <c r="X5" s="151" t="s">
        <v>204</v>
      </c>
      <c r="Y5" s="152"/>
      <c r="Z5" s="151" t="s">
        <v>210</v>
      </c>
      <c r="AA5" s="130"/>
    </row>
    <row r="6" spans="1:27" s="22" customFormat="1" ht="5.15" customHeight="1" x14ac:dyDescent="0.35">
      <c r="A6" s="78"/>
      <c r="B6" s="76"/>
      <c r="C6" s="76"/>
      <c r="D6" s="76"/>
      <c r="E6" s="68"/>
      <c r="F6" s="74"/>
      <c r="G6" s="17"/>
      <c r="H6" s="17"/>
      <c r="I6" s="17"/>
      <c r="J6" s="119"/>
      <c r="K6" s="68"/>
      <c r="L6" s="122"/>
      <c r="M6" s="122"/>
      <c r="N6" s="41"/>
      <c r="O6" s="75"/>
      <c r="P6" s="68"/>
      <c r="Q6" s="41"/>
      <c r="R6" s="123"/>
      <c r="S6" s="35"/>
      <c r="T6" s="35"/>
      <c r="V6" s="127"/>
      <c r="X6" s="127"/>
      <c r="Z6" s="127"/>
    </row>
    <row r="7" spans="1:27" s="22" customFormat="1" ht="30" customHeight="1" x14ac:dyDescent="0.35">
      <c r="A7" s="265" t="s">
        <v>101</v>
      </c>
      <c r="B7" s="268" t="str">
        <f>'Quantidades de Equipamentos'!M8</f>
        <v>Plotter A1</v>
      </c>
      <c r="C7" s="68"/>
      <c r="D7" s="264">
        <f>'Quantidades de Equipamentos'!M44</f>
        <v>1</v>
      </c>
      <c r="E7" s="68"/>
      <c r="F7" s="266">
        <v>1</v>
      </c>
      <c r="G7" s="17"/>
      <c r="H7" s="267" t="s">
        <v>203</v>
      </c>
      <c r="I7" s="41"/>
      <c r="J7" s="200">
        <f>'Itens e Quantidades'!J7</f>
        <v>1</v>
      </c>
      <c r="K7" s="68"/>
      <c r="L7" s="120" t="s">
        <v>224</v>
      </c>
      <c r="M7" s="137"/>
      <c r="N7" s="124" t="str">
        <f>'Itens e Quantidades'!P7</f>
        <v>locação mensal</v>
      </c>
      <c r="O7" s="118"/>
      <c r="P7" s="116">
        <v>27618</v>
      </c>
      <c r="Q7" s="102"/>
      <c r="R7" s="101">
        <f>'Itens e Quantidades'!R7</f>
        <v>1</v>
      </c>
      <c r="T7" s="146">
        <f>'Preços Unitários'!O7</f>
        <v>0</v>
      </c>
      <c r="V7" s="194">
        <f>ROUNDUP((R7*T7),2)</f>
        <v>0</v>
      </c>
      <c r="W7" s="196"/>
      <c r="X7" s="194">
        <f>V7*12</f>
        <v>0</v>
      </c>
      <c r="Y7" s="196"/>
      <c r="Z7" s="194">
        <f>X7*5</f>
        <v>0</v>
      </c>
    </row>
    <row r="8" spans="1:27" s="22" customFormat="1" ht="30" customHeight="1" x14ac:dyDescent="0.35">
      <c r="A8" s="265"/>
      <c r="B8" s="268"/>
      <c r="C8" s="68"/>
      <c r="D8" s="264"/>
      <c r="E8" s="68"/>
      <c r="F8" s="266"/>
      <c r="G8" s="17"/>
      <c r="H8" s="267"/>
      <c r="I8" s="41"/>
      <c r="J8" s="200">
        <f>'Itens e Quantidades'!J8</f>
        <v>2</v>
      </c>
      <c r="K8" s="68"/>
      <c r="L8" s="120" t="s">
        <v>225</v>
      </c>
      <c r="M8" s="137"/>
      <c r="N8" s="124" t="s">
        <v>202</v>
      </c>
      <c r="O8" s="118"/>
      <c r="P8" s="116">
        <v>30294</v>
      </c>
      <c r="Q8" s="102"/>
      <c r="R8" s="125">
        <f>'Itens e Quantidades'!R8</f>
        <v>30</v>
      </c>
      <c r="T8" s="146">
        <f>'Preços Unitários'!O8</f>
        <v>0</v>
      </c>
      <c r="V8" s="194">
        <f>ROUNDUP((R8*T8),2)</f>
        <v>0</v>
      </c>
      <c r="W8" s="196"/>
      <c r="X8" s="194">
        <f>V8*12</f>
        <v>0</v>
      </c>
      <c r="Y8" s="196"/>
      <c r="Z8" s="194">
        <f>X8*5</f>
        <v>0</v>
      </c>
    </row>
    <row r="9" spans="1:27" s="22" customFormat="1" ht="5.15" customHeight="1" x14ac:dyDescent="0.35">
      <c r="A9" s="117"/>
      <c r="B9" s="134"/>
      <c r="C9" s="68"/>
      <c r="D9" s="131"/>
      <c r="E9" s="68"/>
      <c r="F9" s="135"/>
      <c r="G9" s="17"/>
      <c r="H9" s="41"/>
      <c r="I9" s="41"/>
      <c r="J9" s="136"/>
      <c r="K9" s="68"/>
      <c r="L9" s="137"/>
      <c r="M9" s="137"/>
      <c r="N9" s="132"/>
      <c r="O9" s="75"/>
      <c r="P9" s="75"/>
      <c r="Q9" s="102"/>
      <c r="R9" s="123"/>
      <c r="V9" s="133"/>
      <c r="X9" s="133"/>
      <c r="Z9" s="133"/>
    </row>
    <row r="10" spans="1:27" s="22" customFormat="1" ht="30" customHeight="1" x14ac:dyDescent="0.35">
      <c r="A10" s="117"/>
      <c r="B10" s="134"/>
      <c r="C10" s="68"/>
      <c r="D10" s="131"/>
      <c r="E10" s="68"/>
      <c r="F10" s="135"/>
      <c r="G10" s="17"/>
      <c r="H10" s="41"/>
      <c r="I10" s="41"/>
      <c r="J10" s="136"/>
      <c r="K10" s="68"/>
      <c r="L10" s="137"/>
      <c r="M10" s="137"/>
      <c r="N10" s="132"/>
      <c r="O10" s="75"/>
      <c r="P10" s="75"/>
      <c r="Q10" s="102"/>
      <c r="R10" s="258" t="s">
        <v>208</v>
      </c>
      <c r="S10" s="259"/>
      <c r="T10" s="260"/>
      <c r="V10" s="128">
        <f>V7+V8</f>
        <v>0</v>
      </c>
      <c r="X10" s="128">
        <f>V10*12</f>
        <v>0</v>
      </c>
      <c r="Z10" s="128">
        <f>V10*60</f>
        <v>0</v>
      </c>
    </row>
    <row r="11" spans="1:27" s="22" customFormat="1" ht="5.15" customHeight="1" x14ac:dyDescent="0.35">
      <c r="A11" s="107"/>
      <c r="B11" s="94"/>
      <c r="C11" s="76"/>
      <c r="D11" s="95"/>
      <c r="E11" s="68"/>
      <c r="F11" s="74"/>
      <c r="G11" s="17"/>
      <c r="H11" s="17"/>
      <c r="I11" s="17"/>
      <c r="J11" s="97"/>
      <c r="K11" s="68"/>
      <c r="L11" s="99"/>
      <c r="M11" s="137"/>
      <c r="N11" s="102"/>
      <c r="O11" s="75"/>
      <c r="P11" s="75"/>
      <c r="Q11" s="102"/>
      <c r="R11" s="81"/>
      <c r="S11" s="35"/>
      <c r="T11" s="35"/>
      <c r="V11" s="127"/>
      <c r="X11" s="127"/>
      <c r="Z11" s="127"/>
    </row>
    <row r="12" spans="1:27" ht="30" customHeight="1" x14ac:dyDescent="0.35">
      <c r="A12" s="221" t="s">
        <v>32</v>
      </c>
      <c r="B12" s="261" t="str">
        <f>'Quantidades de Equipamentos'!H8</f>
        <v>Impressora Monocromática A4</v>
      </c>
      <c r="C12" s="76"/>
      <c r="D12" s="225">
        <f>'Quantidades de Equipamentos'!H44</f>
        <v>31</v>
      </c>
      <c r="E12" s="32"/>
      <c r="F12" s="218">
        <v>2</v>
      </c>
      <c r="G12" s="84"/>
      <c r="H12" s="227" t="s">
        <v>198</v>
      </c>
      <c r="I12" s="84"/>
      <c r="J12" s="201">
        <f>'Itens e Quantidades'!J10</f>
        <v>3</v>
      </c>
      <c r="K12" s="32"/>
      <c r="L12" s="98" t="s">
        <v>232</v>
      </c>
      <c r="M12" s="148"/>
      <c r="N12" s="13" t="str">
        <f>'Itens e Quantidades'!P10</f>
        <v>páginas/ mês</v>
      </c>
      <c r="O12" s="72"/>
      <c r="P12" s="162">
        <v>26573</v>
      </c>
      <c r="Q12" s="104"/>
      <c r="R12" s="101">
        <f>'Itens e Quantidades'!R10</f>
        <v>31770</v>
      </c>
      <c r="S12" s="35"/>
      <c r="T12" s="185">
        <f>'Preços Unitários'!O10</f>
        <v>0</v>
      </c>
      <c r="V12" s="194">
        <f t="shared" ref="V12:V25" si="0">ROUNDUP((R12*T12),2)</f>
        <v>0</v>
      </c>
      <c r="W12" s="195"/>
      <c r="X12" s="194">
        <f t="shared" ref="X12:X25" si="1">V12*12</f>
        <v>0</v>
      </c>
      <c r="Y12" s="196"/>
      <c r="Z12" s="194">
        <f t="shared" ref="Z12:Z25" si="2">X12*5</f>
        <v>0</v>
      </c>
    </row>
    <row r="13" spans="1:27" ht="30" customHeight="1" x14ac:dyDescent="0.35">
      <c r="A13" s="222"/>
      <c r="B13" s="262"/>
      <c r="C13" s="76"/>
      <c r="D13" s="226"/>
      <c r="E13" s="32"/>
      <c r="F13" s="219"/>
      <c r="G13" s="84"/>
      <c r="H13" s="228"/>
      <c r="I13" s="84"/>
      <c r="J13" s="201">
        <f>'Itens e Quantidades'!J11</f>
        <v>4</v>
      </c>
      <c r="K13" s="32"/>
      <c r="L13" s="98" t="s">
        <v>233</v>
      </c>
      <c r="M13" s="148"/>
      <c r="N13" s="13" t="str">
        <f>'Itens e Quantidades'!P11</f>
        <v>páginas/ mês</v>
      </c>
      <c r="O13" s="73"/>
      <c r="P13" s="163">
        <v>26654</v>
      </c>
      <c r="Q13" s="105"/>
      <c r="R13" s="101">
        <f>'Itens e Quantidades'!R11</f>
        <v>21180</v>
      </c>
      <c r="S13" s="35"/>
      <c r="T13" s="186">
        <f>'Preços Unitários'!O11</f>
        <v>0</v>
      </c>
      <c r="V13" s="194">
        <f t="shared" si="0"/>
        <v>0</v>
      </c>
      <c r="W13" s="195"/>
      <c r="X13" s="194">
        <f t="shared" si="1"/>
        <v>0</v>
      </c>
      <c r="Y13" s="196"/>
      <c r="Z13" s="194">
        <f t="shared" si="2"/>
        <v>0</v>
      </c>
    </row>
    <row r="14" spans="1:27" ht="30" customHeight="1" x14ac:dyDescent="0.35">
      <c r="A14" s="221" t="s">
        <v>33</v>
      </c>
      <c r="B14" s="261" t="str">
        <f>'Quantidades de Equipamentos'!I8</f>
        <v>Multifuncional Monocromática A4</v>
      </c>
      <c r="C14" s="76"/>
      <c r="D14" s="225">
        <f>'Quantidades de Equipamentos'!I44</f>
        <v>40</v>
      </c>
      <c r="E14" s="32"/>
      <c r="F14" s="219"/>
      <c r="G14" s="84"/>
      <c r="H14" s="228"/>
      <c r="I14" s="84"/>
      <c r="J14" s="201">
        <f>'Itens e Quantidades'!J12</f>
        <v>5</v>
      </c>
      <c r="K14" s="32"/>
      <c r="L14" s="98" t="s">
        <v>234</v>
      </c>
      <c r="M14" s="148"/>
      <c r="N14" s="13" t="str">
        <f>'Itens e Quantidades'!P12</f>
        <v>páginas/ mês</v>
      </c>
      <c r="O14" s="72"/>
      <c r="P14" s="162">
        <v>26573</v>
      </c>
      <c r="Q14" s="105"/>
      <c r="R14" s="101">
        <f>'Itens e Quantidades'!R12</f>
        <v>40242</v>
      </c>
      <c r="S14" s="35"/>
      <c r="T14" s="185">
        <f>'Preços Unitários'!O10</f>
        <v>0</v>
      </c>
      <c r="V14" s="194">
        <f t="shared" si="0"/>
        <v>0</v>
      </c>
      <c r="W14" s="195"/>
      <c r="X14" s="194">
        <f t="shared" si="1"/>
        <v>0</v>
      </c>
      <c r="Y14" s="196"/>
      <c r="Z14" s="194">
        <f t="shared" si="2"/>
        <v>0</v>
      </c>
    </row>
    <row r="15" spans="1:27" ht="30" customHeight="1" x14ac:dyDescent="0.35">
      <c r="A15" s="222"/>
      <c r="B15" s="262"/>
      <c r="C15" s="76"/>
      <c r="D15" s="226"/>
      <c r="E15" s="32"/>
      <c r="F15" s="219"/>
      <c r="G15" s="84"/>
      <c r="H15" s="228"/>
      <c r="I15" s="84"/>
      <c r="J15" s="201">
        <f>'Itens e Quantidades'!J13</f>
        <v>6</v>
      </c>
      <c r="K15" s="32"/>
      <c r="L15" s="100" t="s">
        <v>235</v>
      </c>
      <c r="M15" s="149"/>
      <c r="N15" s="13" t="str">
        <f>'Itens e Quantidades'!P13</f>
        <v>páginas/ mês</v>
      </c>
      <c r="O15" s="73"/>
      <c r="P15" s="163">
        <v>26654</v>
      </c>
      <c r="Q15" s="105"/>
      <c r="R15" s="101">
        <f>'Itens e Quantidades'!R13</f>
        <v>26828</v>
      </c>
      <c r="S15" s="35"/>
      <c r="T15" s="186">
        <f>'Preços Unitários'!O11</f>
        <v>0</v>
      </c>
      <c r="V15" s="194">
        <f t="shared" si="0"/>
        <v>0</v>
      </c>
      <c r="W15" s="195"/>
      <c r="X15" s="194">
        <f t="shared" si="1"/>
        <v>0</v>
      </c>
      <c r="Y15" s="196"/>
      <c r="Z15" s="194">
        <f t="shared" si="2"/>
        <v>0</v>
      </c>
    </row>
    <row r="16" spans="1:27" ht="30" customHeight="1" x14ac:dyDescent="0.35">
      <c r="A16" s="221" t="s">
        <v>34</v>
      </c>
      <c r="B16" s="261" t="str">
        <f>'Quantidades de Equipamentos'!J8</f>
        <v>Multifuncional Monocromática A4 
Alta Produção</v>
      </c>
      <c r="C16" s="76"/>
      <c r="D16" s="225">
        <f>'Quantidades de Equipamentos'!J44</f>
        <v>1</v>
      </c>
      <c r="E16" s="32"/>
      <c r="F16" s="219"/>
      <c r="G16" s="84"/>
      <c r="H16" s="228"/>
      <c r="I16" s="84"/>
      <c r="J16" s="201">
        <f>'Itens e Quantidades'!J14</f>
        <v>7</v>
      </c>
      <c r="K16" s="32"/>
      <c r="L16" s="98" t="s">
        <v>236</v>
      </c>
      <c r="M16" s="148"/>
      <c r="N16" s="13" t="str">
        <f>'Itens e Quantidades'!P14</f>
        <v>páginas/ mês</v>
      </c>
      <c r="O16" s="72"/>
      <c r="P16" s="162">
        <v>26573</v>
      </c>
      <c r="Q16" s="104"/>
      <c r="R16" s="101">
        <f>'Itens e Quantidades'!R14</f>
        <v>10500</v>
      </c>
      <c r="S16" s="35"/>
      <c r="T16" s="185">
        <f>'Preços Unitários'!O10</f>
        <v>0</v>
      </c>
      <c r="V16" s="194">
        <f t="shared" si="0"/>
        <v>0</v>
      </c>
      <c r="W16" s="195"/>
      <c r="X16" s="194">
        <f t="shared" si="1"/>
        <v>0</v>
      </c>
      <c r="Y16" s="196"/>
      <c r="Z16" s="194">
        <f t="shared" si="2"/>
        <v>0</v>
      </c>
    </row>
    <row r="17" spans="1:26" ht="30" customHeight="1" x14ac:dyDescent="0.35">
      <c r="A17" s="222"/>
      <c r="B17" s="262"/>
      <c r="C17" s="76"/>
      <c r="D17" s="226"/>
      <c r="E17" s="32"/>
      <c r="F17" s="219"/>
      <c r="G17" s="84"/>
      <c r="H17" s="228"/>
      <c r="I17" s="84"/>
      <c r="J17" s="201">
        <f>'Itens e Quantidades'!J15</f>
        <v>8</v>
      </c>
      <c r="K17" s="32"/>
      <c r="L17" s="100" t="s">
        <v>237</v>
      </c>
      <c r="M17" s="149"/>
      <c r="N17" s="13" t="str">
        <f>'Itens e Quantidades'!P15</f>
        <v>páginas/ mês</v>
      </c>
      <c r="O17" s="73"/>
      <c r="P17" s="163">
        <v>26654</v>
      </c>
      <c r="Q17" s="105"/>
      <c r="R17" s="101">
        <f>'Itens e Quantidades'!R15</f>
        <v>7000</v>
      </c>
      <c r="S17" s="35"/>
      <c r="T17" s="186">
        <f>'Preços Unitários'!O11</f>
        <v>0</v>
      </c>
      <c r="V17" s="194">
        <f t="shared" si="0"/>
        <v>0</v>
      </c>
      <c r="W17" s="195"/>
      <c r="X17" s="194">
        <f t="shared" si="1"/>
        <v>0</v>
      </c>
      <c r="Y17" s="196"/>
      <c r="Z17" s="194">
        <f t="shared" si="2"/>
        <v>0</v>
      </c>
    </row>
    <row r="18" spans="1:26" ht="30" customHeight="1" x14ac:dyDescent="0.35">
      <c r="A18" s="221" t="s">
        <v>93</v>
      </c>
      <c r="B18" s="255" t="str">
        <f>'Quantidades de Equipamentos'!K8</f>
        <v>Multifuncional Colorida A4</v>
      </c>
      <c r="C18" s="76"/>
      <c r="D18" s="225">
        <f>'Quantidades de Equipamentos'!K44</f>
        <v>7</v>
      </c>
      <c r="E18" s="32"/>
      <c r="F18" s="219"/>
      <c r="G18" s="84"/>
      <c r="H18" s="228"/>
      <c r="I18" s="84"/>
      <c r="J18" s="200">
        <f>'Itens e Quantidades'!J16</f>
        <v>9</v>
      </c>
      <c r="K18" s="32"/>
      <c r="L18" s="98" t="s">
        <v>238</v>
      </c>
      <c r="M18" s="148"/>
      <c r="N18" s="13" t="str">
        <f>'Itens e Quantidades'!P16</f>
        <v>páginas/ mês</v>
      </c>
      <c r="O18" s="72"/>
      <c r="P18" s="162">
        <v>26573</v>
      </c>
      <c r="Q18" s="104"/>
      <c r="R18" s="101">
        <f>'Itens e Quantidades'!R16</f>
        <v>1800</v>
      </c>
      <c r="S18" s="35"/>
      <c r="T18" s="185">
        <f>'Preços Unitários'!O10</f>
        <v>0</v>
      </c>
      <c r="V18" s="194">
        <f t="shared" si="0"/>
        <v>0</v>
      </c>
      <c r="W18" s="195"/>
      <c r="X18" s="194">
        <f t="shared" si="1"/>
        <v>0</v>
      </c>
      <c r="Y18" s="196"/>
      <c r="Z18" s="194">
        <f t="shared" si="2"/>
        <v>0</v>
      </c>
    </row>
    <row r="19" spans="1:26" ht="30" customHeight="1" x14ac:dyDescent="0.35">
      <c r="A19" s="233"/>
      <c r="B19" s="256"/>
      <c r="C19" s="76"/>
      <c r="D19" s="232"/>
      <c r="E19" s="32"/>
      <c r="F19" s="219"/>
      <c r="G19" s="84"/>
      <c r="H19" s="228"/>
      <c r="I19" s="84"/>
      <c r="J19" s="200">
        <f>'Itens e Quantidades'!J17</f>
        <v>10</v>
      </c>
      <c r="K19" s="32"/>
      <c r="L19" s="98" t="s">
        <v>239</v>
      </c>
      <c r="M19" s="148"/>
      <c r="N19" s="13" t="str">
        <f>'Itens e Quantidades'!P17</f>
        <v>páginas/ mês</v>
      </c>
      <c r="O19" s="72"/>
      <c r="P19" s="164">
        <v>26611</v>
      </c>
      <c r="Q19" s="104"/>
      <c r="R19" s="101">
        <f>'Itens e Quantidades'!R17</f>
        <v>2520</v>
      </c>
      <c r="S19" s="35"/>
      <c r="T19" s="187">
        <f>'Preços Unitários'!O12</f>
        <v>0</v>
      </c>
      <c r="V19" s="194">
        <f t="shared" si="0"/>
        <v>0</v>
      </c>
      <c r="W19" s="195"/>
      <c r="X19" s="194">
        <f t="shared" si="1"/>
        <v>0</v>
      </c>
      <c r="Y19" s="196"/>
      <c r="Z19" s="194">
        <f t="shared" si="2"/>
        <v>0</v>
      </c>
    </row>
    <row r="20" spans="1:26" s="18" customFormat="1" ht="30" customHeight="1" x14ac:dyDescent="0.35">
      <c r="A20" s="233"/>
      <c r="B20" s="256"/>
      <c r="C20" s="76"/>
      <c r="D20" s="232"/>
      <c r="E20" s="32"/>
      <c r="F20" s="219"/>
      <c r="G20" s="84"/>
      <c r="H20" s="228"/>
      <c r="I20" s="84"/>
      <c r="J20" s="200">
        <f>'Itens e Quantidades'!J18</f>
        <v>11</v>
      </c>
      <c r="K20" s="32"/>
      <c r="L20" s="100" t="s">
        <v>240</v>
      </c>
      <c r="M20" s="149"/>
      <c r="N20" s="13" t="str">
        <f>'Itens e Quantidades'!P18</f>
        <v>páginas/ mês</v>
      </c>
      <c r="O20" s="73"/>
      <c r="P20" s="163">
        <v>26654</v>
      </c>
      <c r="Q20" s="105"/>
      <c r="R20" s="101">
        <f>'Itens e Quantidades'!R18</f>
        <v>1200</v>
      </c>
      <c r="S20" s="35"/>
      <c r="T20" s="186">
        <f>'Preços Unitários'!O11</f>
        <v>0</v>
      </c>
      <c r="U20"/>
      <c r="V20" s="194">
        <f t="shared" si="0"/>
        <v>0</v>
      </c>
      <c r="W20" s="195"/>
      <c r="X20" s="194">
        <f t="shared" si="1"/>
        <v>0</v>
      </c>
      <c r="Y20" s="196"/>
      <c r="Z20" s="194">
        <f t="shared" si="2"/>
        <v>0</v>
      </c>
    </row>
    <row r="21" spans="1:26" s="18" customFormat="1" ht="30" customHeight="1" x14ac:dyDescent="0.35">
      <c r="A21" s="222"/>
      <c r="B21" s="257"/>
      <c r="C21" s="76"/>
      <c r="D21" s="226"/>
      <c r="E21" s="32"/>
      <c r="F21" s="219"/>
      <c r="G21" s="84"/>
      <c r="H21" s="228"/>
      <c r="I21" s="84"/>
      <c r="J21" s="200">
        <f>'Itens e Quantidades'!J19</f>
        <v>12</v>
      </c>
      <c r="K21" s="32"/>
      <c r="L21" s="98" t="s">
        <v>241</v>
      </c>
      <c r="M21" s="148"/>
      <c r="N21" s="13" t="str">
        <f>'Itens e Quantidades'!P19</f>
        <v>páginas/ mês</v>
      </c>
      <c r="O21" s="72"/>
      <c r="P21" s="165">
        <v>26697</v>
      </c>
      <c r="Q21" s="104"/>
      <c r="R21" s="101">
        <f>'Itens e Quantidades'!R19</f>
        <v>1680</v>
      </c>
      <c r="S21" s="35"/>
      <c r="T21" s="188">
        <f>'Preços Unitários'!O13</f>
        <v>0</v>
      </c>
      <c r="U21"/>
      <c r="V21" s="194">
        <f t="shared" si="0"/>
        <v>0</v>
      </c>
      <c r="W21" s="195"/>
      <c r="X21" s="194">
        <f t="shared" si="1"/>
        <v>0</v>
      </c>
      <c r="Y21" s="196"/>
      <c r="Z21" s="194">
        <f t="shared" si="2"/>
        <v>0</v>
      </c>
    </row>
    <row r="22" spans="1:26" s="18" customFormat="1" ht="30" customHeight="1" x14ac:dyDescent="0.35">
      <c r="A22" s="221" t="s">
        <v>97</v>
      </c>
      <c r="B22" s="255" t="str">
        <f>'Quantidades de Equipamentos'!L8</f>
        <v>Multifuncional Colorida A3</v>
      </c>
      <c r="C22" s="76"/>
      <c r="D22" s="225">
        <f>'Quantidades de Equipamentos'!L44</f>
        <v>2</v>
      </c>
      <c r="E22" s="32"/>
      <c r="F22" s="219"/>
      <c r="G22" s="84"/>
      <c r="H22" s="228"/>
      <c r="I22" s="84"/>
      <c r="J22" s="200">
        <f>'Itens e Quantidades'!J20</f>
        <v>13</v>
      </c>
      <c r="K22" s="32"/>
      <c r="L22" s="98" t="s">
        <v>242</v>
      </c>
      <c r="M22" s="148"/>
      <c r="N22" s="13" t="str">
        <f>'Itens e Quantidades'!P20</f>
        <v>páginas/ mês</v>
      </c>
      <c r="O22" s="72"/>
      <c r="P22" s="169">
        <v>26590</v>
      </c>
      <c r="Q22" s="104"/>
      <c r="R22" s="101">
        <f>'Itens e Quantidades'!R20</f>
        <v>1500</v>
      </c>
      <c r="S22" s="35"/>
      <c r="T22" s="189">
        <f>'Preços Unitários'!O14</f>
        <v>0</v>
      </c>
      <c r="U22"/>
      <c r="V22" s="194">
        <f t="shared" si="0"/>
        <v>0</v>
      </c>
      <c r="W22" s="195"/>
      <c r="X22" s="194">
        <f t="shared" si="1"/>
        <v>0</v>
      </c>
      <c r="Y22" s="196"/>
      <c r="Z22" s="194">
        <f t="shared" si="2"/>
        <v>0</v>
      </c>
    </row>
    <row r="23" spans="1:26" s="18" customFormat="1" ht="30" customHeight="1" x14ac:dyDescent="0.35">
      <c r="A23" s="233"/>
      <c r="B23" s="256"/>
      <c r="C23" s="76"/>
      <c r="D23" s="232"/>
      <c r="E23" s="32"/>
      <c r="F23" s="219"/>
      <c r="G23" s="84"/>
      <c r="H23" s="228"/>
      <c r="I23" s="84"/>
      <c r="J23" s="200">
        <f>'Itens e Quantidades'!J21</f>
        <v>14</v>
      </c>
      <c r="K23" s="32"/>
      <c r="L23" s="98" t="s">
        <v>243</v>
      </c>
      <c r="M23" s="148"/>
      <c r="N23" s="13" t="str">
        <f>'Itens e Quantidades'!P21</f>
        <v>páginas/ mês</v>
      </c>
      <c r="O23" s="72"/>
      <c r="P23" s="166">
        <v>26638</v>
      </c>
      <c r="Q23" s="104"/>
      <c r="R23" s="101">
        <f>'Itens e Quantidades'!R21</f>
        <v>600</v>
      </c>
      <c r="S23" s="35"/>
      <c r="T23" s="190">
        <f>'Preços Unitários'!O16</f>
        <v>0</v>
      </c>
      <c r="U23"/>
      <c r="V23" s="194">
        <f t="shared" si="0"/>
        <v>0</v>
      </c>
      <c r="W23" s="195"/>
      <c r="X23" s="194">
        <f t="shared" si="1"/>
        <v>0</v>
      </c>
      <c r="Y23" s="196"/>
      <c r="Z23" s="194">
        <f t="shared" si="2"/>
        <v>0</v>
      </c>
    </row>
    <row r="24" spans="1:26" s="18" customFormat="1" ht="30" customHeight="1" x14ac:dyDescent="0.35">
      <c r="A24" s="233"/>
      <c r="B24" s="256"/>
      <c r="C24" s="76"/>
      <c r="D24" s="232"/>
      <c r="E24" s="32"/>
      <c r="F24" s="219"/>
      <c r="G24" s="84"/>
      <c r="H24" s="228"/>
      <c r="I24" s="84"/>
      <c r="J24" s="200">
        <f>'Itens e Quantidades'!J22</f>
        <v>15</v>
      </c>
      <c r="K24" s="32"/>
      <c r="L24" s="98" t="s">
        <v>244</v>
      </c>
      <c r="M24" s="148"/>
      <c r="N24" s="13" t="str">
        <f>'Itens e Quantidades'!P22</f>
        <v>páginas/ mês</v>
      </c>
      <c r="O24" s="72"/>
      <c r="P24" s="161">
        <v>26670</v>
      </c>
      <c r="Q24" s="104"/>
      <c r="R24" s="101">
        <f>'Itens e Quantidades'!R22</f>
        <v>1000</v>
      </c>
      <c r="S24" s="35"/>
      <c r="T24" s="191">
        <f>'Preços Unitários'!O15</f>
        <v>0</v>
      </c>
      <c r="U24"/>
      <c r="V24" s="194">
        <f t="shared" si="0"/>
        <v>0</v>
      </c>
      <c r="W24" s="195"/>
      <c r="X24" s="194">
        <f t="shared" si="1"/>
        <v>0</v>
      </c>
      <c r="Y24" s="196"/>
      <c r="Z24" s="194">
        <f t="shared" si="2"/>
        <v>0</v>
      </c>
    </row>
    <row r="25" spans="1:26" s="18" customFormat="1" ht="30" customHeight="1" x14ac:dyDescent="0.35">
      <c r="A25" s="222"/>
      <c r="B25" s="257"/>
      <c r="C25" s="76"/>
      <c r="D25" s="226"/>
      <c r="E25" s="32"/>
      <c r="F25" s="220"/>
      <c r="G25" s="84"/>
      <c r="H25" s="229"/>
      <c r="I25" s="84"/>
      <c r="J25" s="200">
        <f>'Itens e Quantidades'!J23</f>
        <v>16</v>
      </c>
      <c r="K25" s="32"/>
      <c r="L25" s="98" t="s">
        <v>245</v>
      </c>
      <c r="M25" s="148"/>
      <c r="N25" s="13" t="str">
        <f>'Itens e Quantidades'!P23</f>
        <v>páginas/ mês</v>
      </c>
      <c r="O25" s="72"/>
      <c r="P25" s="167">
        <v>26719</v>
      </c>
      <c r="Q25" s="104"/>
      <c r="R25" s="101">
        <f>'Itens e Quantidades'!R23</f>
        <v>400</v>
      </c>
      <c r="S25" s="35"/>
      <c r="T25" s="192">
        <f>'Preços Unitários'!O17</f>
        <v>0</v>
      </c>
      <c r="U25"/>
      <c r="V25" s="194">
        <f t="shared" si="0"/>
        <v>0</v>
      </c>
      <c r="W25" s="195"/>
      <c r="X25" s="194">
        <f t="shared" si="1"/>
        <v>0</v>
      </c>
      <c r="Y25" s="196"/>
      <c r="Z25" s="194">
        <f t="shared" si="2"/>
        <v>0</v>
      </c>
    </row>
    <row r="26" spans="1:26" s="18" customFormat="1" ht="5.15" customHeight="1" x14ac:dyDescent="0.35">
      <c r="A26" s="117"/>
      <c r="B26" s="139"/>
      <c r="C26" s="76"/>
      <c r="D26" s="95"/>
      <c r="E26" s="32"/>
      <c r="F26" s="140"/>
      <c r="G26" s="84"/>
      <c r="H26" s="138"/>
      <c r="I26" s="84"/>
      <c r="J26" s="136"/>
      <c r="K26" s="32"/>
      <c r="L26" s="137"/>
      <c r="M26" s="137"/>
      <c r="N26" s="141"/>
      <c r="O26" s="75"/>
      <c r="P26" s="75"/>
      <c r="Q26" s="141"/>
      <c r="R26" s="123"/>
      <c r="S26" s="35"/>
      <c r="T26" s="35"/>
      <c r="V26" s="133"/>
      <c r="X26" s="133"/>
      <c r="Y26" s="22"/>
      <c r="Z26" s="133"/>
    </row>
    <row r="27" spans="1:26" s="18" customFormat="1" ht="30" customHeight="1" x14ac:dyDescent="0.35">
      <c r="A27" s="117"/>
      <c r="B27" s="139"/>
      <c r="C27" s="76"/>
      <c r="D27" s="95"/>
      <c r="E27" s="32"/>
      <c r="F27" s="140"/>
      <c r="G27" s="84"/>
      <c r="H27" s="138"/>
      <c r="I27" s="84"/>
      <c r="J27" s="136"/>
      <c r="K27" s="32"/>
      <c r="L27" s="137"/>
      <c r="M27" s="137"/>
      <c r="N27" s="141"/>
      <c r="O27" s="75"/>
      <c r="P27" s="75"/>
      <c r="Q27" s="141"/>
      <c r="R27" s="258" t="s">
        <v>207</v>
      </c>
      <c r="S27" s="259"/>
      <c r="T27" s="260"/>
      <c r="V27" s="128">
        <f>SUM(V12:V25)</f>
        <v>0</v>
      </c>
      <c r="X27" s="128">
        <f>V27*12</f>
        <v>0</v>
      </c>
      <c r="Y27" s="22"/>
      <c r="Z27" s="128">
        <f>X27*5</f>
        <v>0</v>
      </c>
    </row>
    <row r="28" spans="1:26" s="22" customFormat="1" ht="5.15" customHeight="1" x14ac:dyDescent="0.35">
      <c r="A28" s="108"/>
      <c r="B28" s="82"/>
      <c r="C28" s="82"/>
      <c r="D28" s="96"/>
      <c r="E28" s="82"/>
      <c r="F28" s="82"/>
      <c r="G28" s="82"/>
      <c r="H28" s="82"/>
      <c r="I28" s="82"/>
      <c r="J28" s="96"/>
      <c r="K28" s="82"/>
      <c r="L28" s="88"/>
      <c r="M28" s="88"/>
      <c r="N28" s="70"/>
      <c r="O28" s="70"/>
      <c r="P28" s="70"/>
      <c r="Q28" s="70"/>
      <c r="R28" s="17"/>
      <c r="S28" s="17"/>
      <c r="T28" s="17"/>
      <c r="V28" s="127"/>
      <c r="X28" s="127"/>
      <c r="Z28" s="127"/>
    </row>
    <row r="29" spans="1:26" s="22" customFormat="1" ht="30" customHeight="1" x14ac:dyDescent="0.35">
      <c r="A29" s="221" t="s">
        <v>32</v>
      </c>
      <c r="B29" s="261" t="str">
        <f>'Quantidades de Equipamentos'!H8</f>
        <v>Impressora Monocromática A4</v>
      </c>
      <c r="C29" s="76"/>
      <c r="D29" s="225">
        <f>'Quantidades de Equipamentos'!H53</f>
        <v>3</v>
      </c>
      <c r="E29" s="32"/>
      <c r="F29" s="218">
        <v>3</v>
      </c>
      <c r="G29" s="84"/>
      <c r="H29" s="227" t="s">
        <v>199</v>
      </c>
      <c r="I29" s="84"/>
      <c r="J29" s="201">
        <f>'Itens e Quantidades'!J25</f>
        <v>17</v>
      </c>
      <c r="K29" s="32"/>
      <c r="L29" s="98" t="s">
        <v>232</v>
      </c>
      <c r="M29" s="148"/>
      <c r="N29" s="13" t="str">
        <f>'Itens e Quantidades'!P25</f>
        <v>páginas/ mês</v>
      </c>
      <c r="O29" s="72"/>
      <c r="P29" s="162">
        <v>26573</v>
      </c>
      <c r="Q29" s="105"/>
      <c r="R29" s="106">
        <f>'Itens e Quantidades'!R25</f>
        <v>3258</v>
      </c>
      <c r="S29" s="35"/>
      <c r="T29" s="185">
        <f>'Preços Unitários'!O19</f>
        <v>0</v>
      </c>
      <c r="U29"/>
      <c r="V29" s="194">
        <f t="shared" ref="V29:V42" si="3">ROUNDUP((R29*T29),2)</f>
        <v>0</v>
      </c>
      <c r="W29" s="196"/>
      <c r="X29" s="194">
        <f t="shared" ref="X29:X42" si="4">V29*12</f>
        <v>0</v>
      </c>
      <c r="Y29" s="196"/>
      <c r="Z29" s="194">
        <f t="shared" ref="Z29:Z42" si="5">X29*5</f>
        <v>0</v>
      </c>
    </row>
    <row r="30" spans="1:26" s="22" customFormat="1" ht="30" customHeight="1" x14ac:dyDescent="0.35">
      <c r="A30" s="222"/>
      <c r="B30" s="262"/>
      <c r="C30" s="76"/>
      <c r="D30" s="226"/>
      <c r="E30" s="32"/>
      <c r="F30" s="219"/>
      <c r="G30" s="84"/>
      <c r="H30" s="230"/>
      <c r="I30" s="84"/>
      <c r="J30" s="201">
        <f>'Itens e Quantidades'!J26</f>
        <v>18</v>
      </c>
      <c r="K30" s="32"/>
      <c r="L30" s="98" t="s">
        <v>233</v>
      </c>
      <c r="M30" s="148"/>
      <c r="N30" s="13" t="str">
        <f>'Itens e Quantidades'!P26</f>
        <v>páginas/ mês</v>
      </c>
      <c r="O30" s="73"/>
      <c r="P30" s="163">
        <v>26654</v>
      </c>
      <c r="Q30" s="105"/>
      <c r="R30" s="106">
        <f>'Itens e Quantidades'!R26</f>
        <v>13032</v>
      </c>
      <c r="S30" s="35"/>
      <c r="T30" s="186">
        <f>'Preços Unitários'!O20</f>
        <v>0</v>
      </c>
      <c r="U30"/>
      <c r="V30" s="194">
        <f t="shared" si="3"/>
        <v>0</v>
      </c>
      <c r="W30" s="196"/>
      <c r="X30" s="194">
        <f t="shared" si="4"/>
        <v>0</v>
      </c>
      <c r="Y30" s="196"/>
      <c r="Z30" s="194">
        <f t="shared" si="5"/>
        <v>0</v>
      </c>
    </row>
    <row r="31" spans="1:26" s="22" customFormat="1" ht="30" customHeight="1" x14ac:dyDescent="0.35">
      <c r="A31" s="221" t="s">
        <v>33</v>
      </c>
      <c r="B31" s="261" t="str">
        <f>'Quantidades de Equipamentos'!I8</f>
        <v>Multifuncional Monocromática A4</v>
      </c>
      <c r="C31" s="76"/>
      <c r="D31" s="225">
        <f>'Quantidades de Equipamentos'!I53</f>
        <v>18</v>
      </c>
      <c r="E31" s="32"/>
      <c r="F31" s="219"/>
      <c r="G31" s="84"/>
      <c r="H31" s="230"/>
      <c r="I31" s="84"/>
      <c r="J31" s="201">
        <f>'Itens e Quantidades'!J27</f>
        <v>19</v>
      </c>
      <c r="K31" s="32"/>
      <c r="L31" s="98" t="s">
        <v>234</v>
      </c>
      <c r="M31" s="148"/>
      <c r="N31" s="13" t="str">
        <f>'Itens e Quantidades'!P27</f>
        <v>páginas/ mês</v>
      </c>
      <c r="O31" s="72"/>
      <c r="P31" s="162">
        <v>26573</v>
      </c>
      <c r="Q31" s="105"/>
      <c r="R31" s="106">
        <f>'Itens e Quantidades'!R27</f>
        <v>19548</v>
      </c>
      <c r="S31" s="35"/>
      <c r="T31" s="185">
        <f>'Preços Unitários'!O19</f>
        <v>0</v>
      </c>
      <c r="U31"/>
      <c r="V31" s="194">
        <f t="shared" si="3"/>
        <v>0</v>
      </c>
      <c r="W31" s="196"/>
      <c r="X31" s="194">
        <f t="shared" si="4"/>
        <v>0</v>
      </c>
      <c r="Y31" s="196"/>
      <c r="Z31" s="194">
        <f t="shared" si="5"/>
        <v>0</v>
      </c>
    </row>
    <row r="32" spans="1:26" s="22" customFormat="1" ht="30" customHeight="1" x14ac:dyDescent="0.35">
      <c r="A32" s="222"/>
      <c r="B32" s="262"/>
      <c r="C32" s="76"/>
      <c r="D32" s="226"/>
      <c r="E32" s="32"/>
      <c r="F32" s="219"/>
      <c r="G32" s="84"/>
      <c r="H32" s="230"/>
      <c r="I32" s="84"/>
      <c r="J32" s="201">
        <f>'Itens e Quantidades'!J28</f>
        <v>20</v>
      </c>
      <c r="K32" s="32"/>
      <c r="L32" s="100" t="s">
        <v>235</v>
      </c>
      <c r="M32" s="149"/>
      <c r="N32" s="13" t="str">
        <f>'Itens e Quantidades'!P28</f>
        <v>páginas/ mês</v>
      </c>
      <c r="O32" s="73"/>
      <c r="P32" s="163">
        <v>26654</v>
      </c>
      <c r="Q32" s="105"/>
      <c r="R32" s="106">
        <f>'Itens e Quantidades'!R28</f>
        <v>2172</v>
      </c>
      <c r="S32" s="35"/>
      <c r="T32" s="186">
        <f>'Preços Unitários'!O20</f>
        <v>0</v>
      </c>
      <c r="U32"/>
      <c r="V32" s="194">
        <f t="shared" si="3"/>
        <v>0</v>
      </c>
      <c r="W32" s="196"/>
      <c r="X32" s="194">
        <f t="shared" si="4"/>
        <v>0</v>
      </c>
      <c r="Y32" s="196"/>
      <c r="Z32" s="194">
        <f t="shared" si="5"/>
        <v>0</v>
      </c>
    </row>
    <row r="33" spans="1:26" s="22" customFormat="1" ht="30" customHeight="1" x14ac:dyDescent="0.35">
      <c r="A33" s="221" t="s">
        <v>34</v>
      </c>
      <c r="B33" s="261" t="str">
        <f>'Quantidades de Equipamentos'!J8</f>
        <v>Multifuncional Monocromática A4 
Alta Produção</v>
      </c>
      <c r="C33" s="76"/>
      <c r="D33" s="225">
        <f>'Quantidades de Equipamentos'!J53</f>
        <v>0</v>
      </c>
      <c r="E33" s="32"/>
      <c r="F33" s="219"/>
      <c r="G33" s="84"/>
      <c r="H33" s="230"/>
      <c r="I33" s="84"/>
      <c r="J33" s="201">
        <f>'Itens e Quantidades'!J29</f>
        <v>21</v>
      </c>
      <c r="K33" s="32"/>
      <c r="L33" s="98" t="s">
        <v>236</v>
      </c>
      <c r="M33" s="148"/>
      <c r="N33" s="13" t="str">
        <f>'Itens e Quantidades'!P29</f>
        <v>páginas/ mês</v>
      </c>
      <c r="O33" s="72"/>
      <c r="P33" s="162">
        <v>26573</v>
      </c>
      <c r="Q33" s="105"/>
      <c r="R33" s="106">
        <f>'Itens e Quantidades'!R29</f>
        <v>0</v>
      </c>
      <c r="S33" s="35"/>
      <c r="T33" s="185">
        <f>'Preços Unitários'!O19</f>
        <v>0</v>
      </c>
      <c r="U33"/>
      <c r="V33" s="194">
        <f t="shared" si="3"/>
        <v>0</v>
      </c>
      <c r="W33" s="196"/>
      <c r="X33" s="194">
        <f t="shared" si="4"/>
        <v>0</v>
      </c>
      <c r="Y33" s="196"/>
      <c r="Z33" s="194">
        <f t="shared" si="5"/>
        <v>0</v>
      </c>
    </row>
    <row r="34" spans="1:26" s="22" customFormat="1" ht="30" customHeight="1" x14ac:dyDescent="0.35">
      <c r="A34" s="222"/>
      <c r="B34" s="262"/>
      <c r="C34" s="76"/>
      <c r="D34" s="226"/>
      <c r="E34" s="32"/>
      <c r="F34" s="219"/>
      <c r="G34" s="84"/>
      <c r="H34" s="230"/>
      <c r="I34" s="84"/>
      <c r="J34" s="201">
        <f>'Itens e Quantidades'!J30</f>
        <v>22</v>
      </c>
      <c r="K34" s="32"/>
      <c r="L34" s="100" t="s">
        <v>237</v>
      </c>
      <c r="M34" s="149"/>
      <c r="N34" s="13" t="str">
        <f>'Itens e Quantidades'!P30</f>
        <v>páginas/ mês</v>
      </c>
      <c r="O34" s="73"/>
      <c r="P34" s="163">
        <v>26654</v>
      </c>
      <c r="Q34" s="105"/>
      <c r="R34" s="106">
        <f>'Itens e Quantidades'!R30</f>
        <v>0</v>
      </c>
      <c r="S34" s="35"/>
      <c r="T34" s="186">
        <f>'Preços Unitários'!O20</f>
        <v>0</v>
      </c>
      <c r="U34"/>
      <c r="V34" s="194">
        <f t="shared" si="3"/>
        <v>0</v>
      </c>
      <c r="W34" s="196"/>
      <c r="X34" s="194">
        <f t="shared" si="4"/>
        <v>0</v>
      </c>
      <c r="Y34" s="196"/>
      <c r="Z34" s="194">
        <f t="shared" si="5"/>
        <v>0</v>
      </c>
    </row>
    <row r="35" spans="1:26" s="22" customFormat="1" ht="30" customHeight="1" x14ac:dyDescent="0.35">
      <c r="A35" s="221" t="s">
        <v>93</v>
      </c>
      <c r="B35" s="255" t="str">
        <f>'Quantidades de Equipamentos'!K8</f>
        <v>Multifuncional Colorida A4</v>
      </c>
      <c r="C35" s="76"/>
      <c r="D35" s="225">
        <f>'Quantidades de Equipamentos'!K53</f>
        <v>0</v>
      </c>
      <c r="E35" s="32"/>
      <c r="F35" s="219"/>
      <c r="G35" s="84"/>
      <c r="H35" s="230"/>
      <c r="I35" s="84"/>
      <c r="J35" s="200">
        <f>'Itens e Quantidades'!J31</f>
        <v>23</v>
      </c>
      <c r="K35" s="32"/>
      <c r="L35" s="98" t="s">
        <v>238</v>
      </c>
      <c r="M35" s="148"/>
      <c r="N35" s="13" t="str">
        <f>'Itens e Quantidades'!P31</f>
        <v>páginas/ mês</v>
      </c>
      <c r="O35" s="72"/>
      <c r="P35" s="162">
        <v>26573</v>
      </c>
      <c r="Q35" s="105"/>
      <c r="R35" s="106">
        <f>'Itens e Quantidades'!R31</f>
        <v>0</v>
      </c>
      <c r="S35" s="35"/>
      <c r="T35" s="185">
        <f>'Preços Unitários'!O19</f>
        <v>0</v>
      </c>
      <c r="U35"/>
      <c r="V35" s="194">
        <f t="shared" si="3"/>
        <v>0</v>
      </c>
      <c r="W35" s="196"/>
      <c r="X35" s="194">
        <f t="shared" si="4"/>
        <v>0</v>
      </c>
      <c r="Y35" s="196"/>
      <c r="Z35" s="194">
        <f t="shared" si="5"/>
        <v>0</v>
      </c>
    </row>
    <row r="36" spans="1:26" s="22" customFormat="1" ht="30" customHeight="1" x14ac:dyDescent="0.35">
      <c r="A36" s="233"/>
      <c r="B36" s="256"/>
      <c r="C36" s="76"/>
      <c r="D36" s="232"/>
      <c r="E36" s="32"/>
      <c r="F36" s="219"/>
      <c r="G36" s="84"/>
      <c r="H36" s="230"/>
      <c r="I36" s="84"/>
      <c r="J36" s="200">
        <f>'Itens e Quantidades'!J32</f>
        <v>24</v>
      </c>
      <c r="K36" s="32"/>
      <c r="L36" s="98" t="s">
        <v>239</v>
      </c>
      <c r="M36" s="148"/>
      <c r="N36" s="13" t="str">
        <f>'Itens e Quantidades'!P32</f>
        <v>páginas/ mês</v>
      </c>
      <c r="O36" s="72"/>
      <c r="P36" s="164">
        <v>26611</v>
      </c>
      <c r="Q36" s="105"/>
      <c r="R36" s="106">
        <f>'Itens e Quantidades'!R32</f>
        <v>0</v>
      </c>
      <c r="S36" s="35"/>
      <c r="T36" s="187">
        <f>'Preços Unitários'!O21</f>
        <v>0</v>
      </c>
      <c r="U36"/>
      <c r="V36" s="194">
        <f t="shared" si="3"/>
        <v>0</v>
      </c>
      <c r="W36" s="196"/>
      <c r="X36" s="194">
        <f t="shared" si="4"/>
        <v>0</v>
      </c>
      <c r="Y36" s="196"/>
      <c r="Z36" s="194">
        <f t="shared" si="5"/>
        <v>0</v>
      </c>
    </row>
    <row r="37" spans="1:26" s="22" customFormat="1" ht="30" customHeight="1" x14ac:dyDescent="0.35">
      <c r="A37" s="233"/>
      <c r="B37" s="256"/>
      <c r="C37" s="76"/>
      <c r="D37" s="232"/>
      <c r="E37" s="32"/>
      <c r="F37" s="219"/>
      <c r="G37" s="84"/>
      <c r="H37" s="230"/>
      <c r="I37" s="84"/>
      <c r="J37" s="200">
        <f>'Itens e Quantidades'!J33</f>
        <v>25</v>
      </c>
      <c r="K37" s="32"/>
      <c r="L37" s="100" t="s">
        <v>240</v>
      </c>
      <c r="M37" s="149"/>
      <c r="N37" s="13" t="str">
        <f>'Itens e Quantidades'!P33</f>
        <v>páginas/ mês</v>
      </c>
      <c r="O37" s="73"/>
      <c r="P37" s="163">
        <v>26654</v>
      </c>
      <c r="Q37" s="105"/>
      <c r="R37" s="106">
        <f>'Itens e Quantidades'!R33</f>
        <v>0</v>
      </c>
      <c r="S37" s="35"/>
      <c r="T37" s="186">
        <f>'Preços Unitários'!O20</f>
        <v>0</v>
      </c>
      <c r="U37"/>
      <c r="V37" s="194">
        <f t="shared" si="3"/>
        <v>0</v>
      </c>
      <c r="W37" s="196"/>
      <c r="X37" s="194">
        <f t="shared" si="4"/>
        <v>0</v>
      </c>
      <c r="Y37" s="196"/>
      <c r="Z37" s="194">
        <f t="shared" si="5"/>
        <v>0</v>
      </c>
    </row>
    <row r="38" spans="1:26" s="22" customFormat="1" ht="30" customHeight="1" x14ac:dyDescent="0.35">
      <c r="A38" s="222"/>
      <c r="B38" s="257"/>
      <c r="C38" s="76"/>
      <c r="D38" s="226"/>
      <c r="E38" s="32"/>
      <c r="F38" s="219"/>
      <c r="G38" s="84"/>
      <c r="H38" s="230"/>
      <c r="I38" s="84"/>
      <c r="J38" s="200">
        <f>'Itens e Quantidades'!J34</f>
        <v>26</v>
      </c>
      <c r="K38" s="32"/>
      <c r="L38" s="98" t="s">
        <v>241</v>
      </c>
      <c r="M38" s="148"/>
      <c r="N38" s="13" t="str">
        <f>'Itens e Quantidades'!P34</f>
        <v>páginas/ mês</v>
      </c>
      <c r="O38" s="72"/>
      <c r="P38" s="165">
        <v>26697</v>
      </c>
      <c r="Q38" s="105"/>
      <c r="R38" s="106">
        <f>'Itens e Quantidades'!R34</f>
        <v>0</v>
      </c>
      <c r="S38" s="35"/>
      <c r="T38" s="188">
        <f>'Preços Unitários'!O22</f>
        <v>0</v>
      </c>
      <c r="U38"/>
      <c r="V38" s="194">
        <f t="shared" si="3"/>
        <v>0</v>
      </c>
      <c r="W38" s="196"/>
      <c r="X38" s="194">
        <f t="shared" si="4"/>
        <v>0</v>
      </c>
      <c r="Y38" s="196"/>
      <c r="Z38" s="194">
        <f t="shared" si="5"/>
        <v>0</v>
      </c>
    </row>
    <row r="39" spans="1:26" s="22" customFormat="1" ht="30" customHeight="1" x14ac:dyDescent="0.35">
      <c r="A39" s="221" t="s">
        <v>97</v>
      </c>
      <c r="B39" s="255" t="str">
        <f>'Quantidades de Equipamentos'!L8</f>
        <v>Multifuncional Colorida A3</v>
      </c>
      <c r="C39" s="76"/>
      <c r="D39" s="225">
        <f>'Quantidades de Equipamentos'!L53</f>
        <v>1</v>
      </c>
      <c r="E39" s="32"/>
      <c r="F39" s="219"/>
      <c r="G39" s="84"/>
      <c r="H39" s="230"/>
      <c r="I39" s="84"/>
      <c r="J39" s="200">
        <f>'Itens e Quantidades'!J35</f>
        <v>27</v>
      </c>
      <c r="K39" s="32"/>
      <c r="L39" s="98" t="s">
        <v>242</v>
      </c>
      <c r="M39" s="148"/>
      <c r="N39" s="13" t="str">
        <f>'Itens e Quantidades'!P35</f>
        <v>páginas/ mês</v>
      </c>
      <c r="O39" s="72"/>
      <c r="P39" s="169">
        <v>26590</v>
      </c>
      <c r="Q39" s="105"/>
      <c r="R39" s="106">
        <f>'Itens e Quantidades'!R35</f>
        <v>750</v>
      </c>
      <c r="S39" s="35"/>
      <c r="T39" s="193">
        <f>'Preços Unitários'!O24</f>
        <v>0</v>
      </c>
      <c r="U39"/>
      <c r="V39" s="194">
        <f t="shared" si="3"/>
        <v>0</v>
      </c>
      <c r="W39" s="196"/>
      <c r="X39" s="194">
        <f t="shared" si="4"/>
        <v>0</v>
      </c>
      <c r="Y39" s="196"/>
      <c r="Z39" s="194">
        <f t="shared" si="5"/>
        <v>0</v>
      </c>
    </row>
    <row r="40" spans="1:26" s="22" customFormat="1" ht="30" customHeight="1" x14ac:dyDescent="0.35">
      <c r="A40" s="233"/>
      <c r="B40" s="256"/>
      <c r="C40" s="76"/>
      <c r="D40" s="232"/>
      <c r="E40" s="32"/>
      <c r="F40" s="219"/>
      <c r="G40" s="84"/>
      <c r="H40" s="230"/>
      <c r="I40" s="84"/>
      <c r="J40" s="200">
        <f>'Itens e Quantidades'!J36</f>
        <v>28</v>
      </c>
      <c r="K40" s="32"/>
      <c r="L40" s="98" t="s">
        <v>243</v>
      </c>
      <c r="M40" s="148"/>
      <c r="N40" s="13" t="str">
        <f>'Itens e Quantidades'!P36</f>
        <v>páginas/ mês</v>
      </c>
      <c r="O40" s="72"/>
      <c r="P40" s="166">
        <v>26638</v>
      </c>
      <c r="Q40" s="105"/>
      <c r="R40" s="106">
        <f>'Itens e Quantidades'!R36</f>
        <v>300</v>
      </c>
      <c r="S40" s="35"/>
      <c r="T40" s="190">
        <f>'Preços Unitários'!O25</f>
        <v>0</v>
      </c>
      <c r="U40"/>
      <c r="V40" s="194">
        <f t="shared" si="3"/>
        <v>0</v>
      </c>
      <c r="W40" s="196"/>
      <c r="X40" s="194">
        <f t="shared" si="4"/>
        <v>0</v>
      </c>
      <c r="Y40" s="196"/>
      <c r="Z40" s="194">
        <f t="shared" si="5"/>
        <v>0</v>
      </c>
    </row>
    <row r="41" spans="1:26" s="22" customFormat="1" ht="30" customHeight="1" x14ac:dyDescent="0.35">
      <c r="A41" s="233"/>
      <c r="B41" s="256"/>
      <c r="C41" s="76"/>
      <c r="D41" s="232"/>
      <c r="E41" s="32"/>
      <c r="F41" s="219"/>
      <c r="G41" s="84"/>
      <c r="H41" s="230"/>
      <c r="I41" s="84"/>
      <c r="J41" s="200">
        <f>'Itens e Quantidades'!J37</f>
        <v>29</v>
      </c>
      <c r="K41" s="32"/>
      <c r="L41" s="98" t="s">
        <v>244</v>
      </c>
      <c r="M41" s="148"/>
      <c r="N41" s="13" t="str">
        <f>'Itens e Quantidades'!P37</f>
        <v>páginas/ mês</v>
      </c>
      <c r="O41" s="72"/>
      <c r="P41" s="161">
        <v>26670</v>
      </c>
      <c r="Q41" s="105"/>
      <c r="R41" s="106">
        <f>'Itens e Quantidades'!R37</f>
        <v>500</v>
      </c>
      <c r="S41" s="35"/>
      <c r="T41" s="191">
        <f>'Preços Unitários'!O24</f>
        <v>0</v>
      </c>
      <c r="U41"/>
      <c r="V41" s="194">
        <f t="shared" si="3"/>
        <v>0</v>
      </c>
      <c r="W41" s="196"/>
      <c r="X41" s="194">
        <f t="shared" si="4"/>
        <v>0</v>
      </c>
      <c r="Y41" s="196"/>
      <c r="Z41" s="194">
        <f t="shared" si="5"/>
        <v>0</v>
      </c>
    </row>
    <row r="42" spans="1:26" s="22" customFormat="1" ht="30" customHeight="1" x14ac:dyDescent="0.35">
      <c r="A42" s="222"/>
      <c r="B42" s="257"/>
      <c r="C42" s="76"/>
      <c r="D42" s="226"/>
      <c r="E42" s="32"/>
      <c r="F42" s="220"/>
      <c r="G42" s="84"/>
      <c r="H42" s="231"/>
      <c r="I42" s="84"/>
      <c r="J42" s="200">
        <f>'Itens e Quantidades'!J38</f>
        <v>30</v>
      </c>
      <c r="K42" s="32"/>
      <c r="L42" s="98" t="s">
        <v>245</v>
      </c>
      <c r="M42" s="148"/>
      <c r="N42" s="13" t="str">
        <f>'Itens e Quantidades'!P38</f>
        <v>páginas/ mês</v>
      </c>
      <c r="O42" s="72"/>
      <c r="P42" s="167">
        <v>26719</v>
      </c>
      <c r="Q42" s="105"/>
      <c r="R42" s="106">
        <f>'Itens e Quantidades'!R38</f>
        <v>200</v>
      </c>
      <c r="S42" s="35"/>
      <c r="T42" s="192">
        <f>'Preços Unitários'!O26</f>
        <v>0</v>
      </c>
      <c r="U42"/>
      <c r="V42" s="194">
        <f t="shared" si="3"/>
        <v>0</v>
      </c>
      <c r="W42" s="196"/>
      <c r="X42" s="194">
        <f t="shared" si="4"/>
        <v>0</v>
      </c>
      <c r="Y42" s="196"/>
      <c r="Z42" s="194">
        <f t="shared" si="5"/>
        <v>0</v>
      </c>
    </row>
    <row r="43" spans="1:26" s="22" customFormat="1" ht="5.15" customHeight="1" x14ac:dyDescent="0.35">
      <c r="A43" s="70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70"/>
      <c r="M43" s="70"/>
      <c r="N43" s="70"/>
      <c r="O43" s="70"/>
      <c r="P43" s="70"/>
      <c r="Q43" s="70"/>
      <c r="R43" s="17"/>
      <c r="S43" s="17"/>
      <c r="T43" s="17"/>
      <c r="V43" s="127"/>
      <c r="X43" s="127"/>
      <c r="Z43" s="127"/>
    </row>
    <row r="44" spans="1:26" s="22" customFormat="1" ht="30" customHeight="1" x14ac:dyDescent="0.35">
      <c r="A44" s="31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31"/>
      <c r="M44" s="31"/>
      <c r="N44" s="31"/>
      <c r="O44" s="70"/>
      <c r="P44" s="70"/>
      <c r="Q44" s="70"/>
      <c r="R44" s="258" t="s">
        <v>206</v>
      </c>
      <c r="S44" s="259"/>
      <c r="T44" s="260"/>
      <c r="U44" s="18"/>
      <c r="V44" s="128">
        <f>SUM(V29:V42)</f>
        <v>0</v>
      </c>
      <c r="X44" s="128">
        <f>V44*12</f>
        <v>0</v>
      </c>
      <c r="Z44" s="128">
        <f>X44*5</f>
        <v>0</v>
      </c>
    </row>
    <row r="45" spans="1:26" s="22" customFormat="1" ht="5.15" customHeight="1" x14ac:dyDescent="0.35">
      <c r="A45" s="31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31"/>
      <c r="M45" s="31"/>
      <c r="N45" s="31"/>
      <c r="O45" s="70"/>
      <c r="P45" s="70"/>
      <c r="Q45" s="70"/>
      <c r="R45" s="16"/>
      <c r="S45" s="17"/>
      <c r="T45" s="17"/>
      <c r="U45" s="18"/>
      <c r="V45" s="126"/>
      <c r="X45" s="127"/>
      <c r="Z45" s="127"/>
    </row>
    <row r="46" spans="1:26" s="22" customFormat="1" ht="60" customHeight="1" x14ac:dyDescent="0.35">
      <c r="A46" s="31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31"/>
      <c r="M46" s="31"/>
      <c r="N46" s="31"/>
      <c r="O46" s="70"/>
      <c r="P46" s="70"/>
      <c r="Q46" s="70"/>
      <c r="R46" s="215" t="s">
        <v>205</v>
      </c>
      <c r="S46" s="216"/>
      <c r="T46" s="217"/>
      <c r="U46" s="18"/>
      <c r="V46" s="199">
        <f>V10+V27+V44</f>
        <v>0</v>
      </c>
      <c r="X46" s="199">
        <f>V46*12</f>
        <v>0</v>
      </c>
      <c r="Z46" s="128">
        <f>X46*5</f>
        <v>0</v>
      </c>
    </row>
    <row r="47" spans="1:26" s="18" customFormat="1" x14ac:dyDescent="0.35">
      <c r="A47" s="31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31"/>
      <c r="M47" s="31"/>
      <c r="N47" s="31"/>
      <c r="O47" s="70"/>
      <c r="P47" s="70"/>
      <c r="Q47" s="70"/>
      <c r="R47" s="16"/>
      <c r="V47" s="126"/>
      <c r="X47" s="126"/>
      <c r="Z47" s="126"/>
    </row>
  </sheetData>
  <mergeCells count="46">
    <mergeCell ref="R46:T46"/>
    <mergeCell ref="B16:B17"/>
    <mergeCell ref="D16:D17"/>
    <mergeCell ref="F7:F8"/>
    <mergeCell ref="H7:H8"/>
    <mergeCell ref="B7:B8"/>
    <mergeCell ref="F12:F25"/>
    <mergeCell ref="H12:H25"/>
    <mergeCell ref="R10:T10"/>
    <mergeCell ref="A18:A21"/>
    <mergeCell ref="B18:B21"/>
    <mergeCell ref="D18:D21"/>
    <mergeCell ref="A16:A17"/>
    <mergeCell ref="R27:T27"/>
    <mergeCell ref="A5:B5"/>
    <mergeCell ref="A12:A13"/>
    <mergeCell ref="B12:B13"/>
    <mergeCell ref="D12:D13"/>
    <mergeCell ref="B14:B15"/>
    <mergeCell ref="D14:D15"/>
    <mergeCell ref="D7:D8"/>
    <mergeCell ref="A7:A8"/>
    <mergeCell ref="A14:A15"/>
    <mergeCell ref="A33:A34"/>
    <mergeCell ref="B33:B34"/>
    <mergeCell ref="D33:D34"/>
    <mergeCell ref="D31:D32"/>
    <mergeCell ref="A22:A25"/>
    <mergeCell ref="B22:B25"/>
    <mergeCell ref="D22:D25"/>
    <mergeCell ref="A35:A38"/>
    <mergeCell ref="B35:B38"/>
    <mergeCell ref="R44:T44"/>
    <mergeCell ref="A1:Z1"/>
    <mergeCell ref="A3:Z3"/>
    <mergeCell ref="D35:D38"/>
    <mergeCell ref="A39:A42"/>
    <mergeCell ref="B39:B42"/>
    <mergeCell ref="D39:D42"/>
    <mergeCell ref="F29:F42"/>
    <mergeCell ref="H29:H42"/>
    <mergeCell ref="A31:A32"/>
    <mergeCell ref="B31:B32"/>
    <mergeCell ref="A29:A30"/>
    <mergeCell ref="B29:B30"/>
    <mergeCell ref="D29:D30"/>
  </mergeCells>
  <printOptions horizontalCentered="1"/>
  <pageMargins left="0.39370078740157483" right="0.39370078740157483" top="0.39370078740157483" bottom="0.39370078740157483" header="0" footer="0"/>
  <pageSetup paperSize="9" scale="40" orientation="landscape" r:id="rId1"/>
  <ignoredErrors>
    <ignoredError sqref="T30:T42 T13 T15:T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Relação de Equipamentos</vt:lpstr>
      <vt:lpstr>Quantidades de Equipamentos</vt:lpstr>
      <vt:lpstr>Itens e Quantidades</vt:lpstr>
      <vt:lpstr>Preços Unitários</vt:lpstr>
      <vt:lpstr>Custo Estimado da Contratação</vt:lpstr>
      <vt:lpstr>'Custo Estimado da Contratação'!Area_de_impressao</vt:lpstr>
      <vt:lpstr>'Itens e Quantidades'!Area_de_impressao</vt:lpstr>
      <vt:lpstr>'Preços Unitários'!Area_de_impressao</vt:lpstr>
      <vt:lpstr>'Quantidades de Equipamentos'!Area_de_impressao</vt:lpstr>
      <vt:lpstr>'Relação de Equipamentos'!Area_de_impressao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Galvao De Camargo</dc:creator>
  <dc:description/>
  <cp:lastModifiedBy>Alice Correa Szelbracikowski</cp:lastModifiedBy>
  <cp:revision>63</cp:revision>
  <cp:lastPrinted>2025-11-25T21:54:47Z</cp:lastPrinted>
  <dcterms:created xsi:type="dcterms:W3CDTF">2022-11-18T17:56:27Z</dcterms:created>
  <dcterms:modified xsi:type="dcterms:W3CDTF">2026-02-04T19:03:10Z</dcterms:modified>
  <dc:language>pt-BR</dc:language>
</cp:coreProperties>
</file>